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ad.sigov.si\DAT\MZ\UNKIZ_SIJN\04 INVESTICIJSKI PROJEKTI\07 SB NOVA GORICA\05 SB Nova Gorica, ureditev centralne kuhinje\05_Popisi za razpis\PZR zadnji\POPISI ZA JN - ND 5%\"/>
    </mc:Choice>
  </mc:AlternateContent>
  <xr:revisionPtr revIDLastSave="0" documentId="13_ncr:1_{7EC741C5-2817-42F8-867B-D81A50FC018C}" xr6:coauthVersionLast="47" xr6:coauthVersionMax="47" xr10:uidLastSave="{00000000-0000-0000-0000-000000000000}"/>
  <bookViews>
    <workbookView xWindow="46680" yWindow="-120" windowWidth="29040" windowHeight="17520" tabRatio="757" xr2:uid="{00000000-000D-0000-FFFF-FFFF00000000}"/>
  </bookViews>
  <sheets>
    <sheet name="Rekapitulacija" sheetId="1" r:id="rId1"/>
    <sheet name="Navodila" sheetId="101" r:id="rId2"/>
    <sheet name="GD" sheetId="115" r:id="rId3"/>
    <sheet name="NN" sheetId="120" r:id="rId4"/>
    <sheet name="SR" sheetId="116" r:id="rId5"/>
    <sheet name="VR" sheetId="117" r:id="rId6"/>
    <sheet name="ZR" sheetId="118" r:id="rId7"/>
    <sheet name="Vodovni" sheetId="64" r:id="rId8"/>
    <sheet name="ES" sheetId="114" r:id="rId9"/>
    <sheet name="OpPK" sheetId="119" r:id="rId10"/>
    <sheet name="UO" sheetId="78" r:id="rId11"/>
    <sheet name="AOJP" sheetId="79" r:id="rId12"/>
    <sheet name="Video" sheetId="111" r:id="rId13"/>
    <sheet name="Vlom" sheetId="110" r:id="rId14"/>
    <sheet name="KV" sheetId="108" r:id="rId15"/>
    <sheet name="Domofon" sheetId="109" r:id="rId16"/>
    <sheet name="RDČ" sheetId="107" r:id="rId17"/>
    <sheet name="STČ" sheetId="106" r:id="rId18"/>
    <sheet name="Strelovod" sheetId="105" r:id="rId19"/>
    <sheet name="Ostalo" sheetId="104" r:id="rId20"/>
  </sheets>
  <externalReferences>
    <externalReference r:id="rId21"/>
  </externalReferences>
  <definedNames>
    <definedName name="AKUMULACIJA" localSheetId="11">#REF!</definedName>
    <definedName name="AKUMULACIJA" localSheetId="15">#REF!</definedName>
    <definedName name="AKUMULACIJA" localSheetId="8">#REF!</definedName>
    <definedName name="AKUMULACIJA" localSheetId="2">#REF!</definedName>
    <definedName name="AKUMULACIJA" localSheetId="14">#REF!</definedName>
    <definedName name="AKUMULACIJA" localSheetId="1">#REF!</definedName>
    <definedName name="AKUMULACIJA" localSheetId="3">#REF!</definedName>
    <definedName name="AKUMULACIJA" localSheetId="9">#REF!</definedName>
    <definedName name="AKUMULACIJA" localSheetId="19">#REF!</definedName>
    <definedName name="AKUMULACIJA" localSheetId="16">#REF!</definedName>
    <definedName name="AKUMULACIJA" localSheetId="4">#REF!</definedName>
    <definedName name="AKUMULACIJA" localSheetId="17">#REF!</definedName>
    <definedName name="AKUMULACIJA" localSheetId="18">#REF!</definedName>
    <definedName name="AKUMULACIJA" localSheetId="10">#REF!</definedName>
    <definedName name="AKUMULACIJA" localSheetId="12">#REF!</definedName>
    <definedName name="AKUMULACIJA" localSheetId="13">#REF!</definedName>
    <definedName name="AKUMULACIJA" localSheetId="7">#REF!</definedName>
    <definedName name="AKUMULACIJA" localSheetId="5">#REF!</definedName>
    <definedName name="AKUMULACIJA" localSheetId="6">#REF!</definedName>
    <definedName name="AKUMULACIJA">#REF!</definedName>
    <definedName name="FAK_MATERIAL" localSheetId="11">#REF!</definedName>
    <definedName name="FAK_MATERIAL" localSheetId="15">#REF!</definedName>
    <definedName name="FAK_MATERIAL" localSheetId="8">#REF!</definedName>
    <definedName name="FAK_MATERIAL" localSheetId="2">#REF!</definedName>
    <definedName name="FAK_MATERIAL" localSheetId="14">#REF!</definedName>
    <definedName name="FAK_MATERIAL" localSheetId="1">#REF!</definedName>
    <definedName name="FAK_MATERIAL" localSheetId="3">#REF!</definedName>
    <definedName name="FAK_MATERIAL" localSheetId="9">#REF!</definedName>
    <definedName name="FAK_MATERIAL" localSheetId="19">#REF!</definedName>
    <definedName name="FAK_MATERIAL" localSheetId="16">#REF!</definedName>
    <definedName name="FAK_MATERIAL" localSheetId="4">#REF!</definedName>
    <definedName name="FAK_MATERIAL" localSheetId="17">#REF!</definedName>
    <definedName name="FAK_MATERIAL" localSheetId="18">#REF!</definedName>
    <definedName name="FAK_MATERIAL" localSheetId="10">#REF!</definedName>
    <definedName name="FAK_MATERIAL" localSheetId="12">#REF!</definedName>
    <definedName name="FAK_MATERIAL" localSheetId="13">#REF!</definedName>
    <definedName name="FAK_MATERIAL" localSheetId="7">#REF!</definedName>
    <definedName name="FAK_MATERIAL" localSheetId="5">#REF!</definedName>
    <definedName name="FAK_MATERIAL" localSheetId="6">#REF!</definedName>
    <definedName name="FAK_MATERIAL">#REF!</definedName>
    <definedName name="FAKTOR_NA_URE" localSheetId="11">#REF!</definedName>
    <definedName name="FAKTOR_NA_URE" localSheetId="15">#REF!</definedName>
    <definedName name="FAKTOR_NA_URE" localSheetId="8">#REF!</definedName>
    <definedName name="FAKTOR_NA_URE" localSheetId="2">#REF!</definedName>
    <definedName name="FAKTOR_NA_URE" localSheetId="14">#REF!</definedName>
    <definedName name="FAKTOR_NA_URE" localSheetId="1">#REF!</definedName>
    <definedName name="FAKTOR_NA_URE" localSheetId="3">#REF!</definedName>
    <definedName name="FAKTOR_NA_URE" localSheetId="9">#REF!</definedName>
    <definedName name="FAKTOR_NA_URE" localSheetId="19">#REF!</definedName>
    <definedName name="FAKTOR_NA_URE" localSheetId="16">#REF!</definedName>
    <definedName name="FAKTOR_NA_URE" localSheetId="4">#REF!</definedName>
    <definedName name="FAKTOR_NA_URE" localSheetId="17">#REF!</definedName>
    <definedName name="FAKTOR_NA_URE" localSheetId="18">#REF!</definedName>
    <definedName name="FAKTOR_NA_URE" localSheetId="10">#REF!</definedName>
    <definedName name="FAKTOR_NA_URE" localSheetId="12">#REF!</definedName>
    <definedName name="FAKTOR_NA_URE" localSheetId="13">#REF!</definedName>
    <definedName name="FAKTOR_NA_URE" localSheetId="7">#REF!</definedName>
    <definedName name="FAKTOR_NA_URE" localSheetId="5">#REF!</definedName>
    <definedName name="FAKTOR_NA_URE" localSheetId="6">#REF!</definedName>
    <definedName name="FAKTOR_NA_URE">#REF!</definedName>
    <definedName name="indeks" localSheetId="1">Navodila!#REF!</definedName>
    <definedName name="indeks">Rekapitulacija!$D$24</definedName>
    <definedName name="KALK_URA" localSheetId="11">#REF!</definedName>
    <definedName name="KALK_URA" localSheetId="15">#REF!</definedName>
    <definedName name="KALK_URA" localSheetId="8">#REF!</definedName>
    <definedName name="KALK_URA" localSheetId="2">#REF!</definedName>
    <definedName name="KALK_URA" localSheetId="14">#REF!</definedName>
    <definedName name="KALK_URA" localSheetId="1">#REF!</definedName>
    <definedName name="KALK_URA" localSheetId="3">#REF!</definedName>
    <definedName name="KALK_URA" localSheetId="9">#REF!</definedName>
    <definedName name="KALK_URA" localSheetId="19">#REF!</definedName>
    <definedName name="KALK_URA" localSheetId="16">#REF!</definedName>
    <definedName name="KALK_URA" localSheetId="4">#REF!</definedName>
    <definedName name="KALK_URA" localSheetId="17">#REF!</definedName>
    <definedName name="KALK_URA" localSheetId="18">#REF!</definedName>
    <definedName name="KALK_URA" localSheetId="10">#REF!</definedName>
    <definedName name="KALK_URA" localSheetId="12">#REF!</definedName>
    <definedName name="KALK_URA" localSheetId="13">#REF!</definedName>
    <definedName name="KALK_URA" localSheetId="7">#REF!</definedName>
    <definedName name="KALK_URA" localSheetId="5">#REF!</definedName>
    <definedName name="KALK_URA" localSheetId="6">#REF!</definedName>
    <definedName name="KALK_URA">#REF!</definedName>
    <definedName name="_xlnm.Print_Area" localSheetId="11">AOJP!$A$1:$G$127</definedName>
    <definedName name="_xlnm.Print_Area" localSheetId="15">Domofon!$A$1:$G$35</definedName>
    <definedName name="_xlnm.Print_Area" localSheetId="8">ES!$A$1:$G$144</definedName>
    <definedName name="_xlnm.Print_Area" localSheetId="2">GD!$A$1:$G$83</definedName>
    <definedName name="_xlnm.Print_Area" localSheetId="14">KV!$A$1:$G$47</definedName>
    <definedName name="_xlnm.Print_Area" localSheetId="1">Navodila!$A$1:$B$71</definedName>
    <definedName name="_xlnm.Print_Area" localSheetId="3">NN!$A$1:$G$13</definedName>
    <definedName name="_xlnm.Print_Area" localSheetId="9">OpPK!$A$1:$G$14</definedName>
    <definedName name="_xlnm.Print_Area" localSheetId="19">Ostalo!$A$1:$G$17</definedName>
    <definedName name="_xlnm.Print_Area" localSheetId="16">RDČ!$A$1:$G$22</definedName>
    <definedName name="_xlnm.Print_Area" localSheetId="0">Rekapitulacija!$A$1:$D$56</definedName>
    <definedName name="_xlnm.Print_Area" localSheetId="4">SR!$A$1:$G$44</definedName>
    <definedName name="_xlnm.Print_Area" localSheetId="17">STČ!$A$1:$G$26</definedName>
    <definedName name="_xlnm.Print_Area" localSheetId="18">Strelovod!$A$1:$G$35</definedName>
    <definedName name="_xlnm.Print_Area" localSheetId="10">UO!$A$1:$G$69</definedName>
    <definedName name="_xlnm.Print_Area" localSheetId="12">Video!$A$1:$G$42</definedName>
    <definedName name="_xlnm.Print_Area" localSheetId="13">Vlom!$A$1:$G$40</definedName>
    <definedName name="_xlnm.Print_Area" localSheetId="7">Vodovni!$A$1:$G$228</definedName>
    <definedName name="_xlnm.Print_Area" localSheetId="5">VR!$A$1:$G$57</definedName>
    <definedName name="_xlnm.Print_Area" localSheetId="6">ZR!$A$1:$G$33</definedName>
    <definedName name="PROC_MATERIAL" localSheetId="11">#REF!</definedName>
    <definedName name="PROC_MATERIAL" localSheetId="15">#REF!</definedName>
    <definedName name="PROC_MATERIAL" localSheetId="8">#REF!</definedName>
    <definedName name="PROC_MATERIAL" localSheetId="2">#REF!</definedName>
    <definedName name="PROC_MATERIAL" localSheetId="14">#REF!</definedName>
    <definedName name="PROC_MATERIAL" localSheetId="1">#REF!</definedName>
    <definedName name="PROC_MATERIAL" localSheetId="3">#REF!</definedName>
    <definedName name="PROC_MATERIAL" localSheetId="9">#REF!</definedName>
    <definedName name="PROC_MATERIAL" localSheetId="19">#REF!</definedName>
    <definedName name="PROC_MATERIAL" localSheetId="16">#REF!</definedName>
    <definedName name="PROC_MATERIAL" localSheetId="4">#REF!</definedName>
    <definedName name="PROC_MATERIAL" localSheetId="17">#REF!</definedName>
    <definedName name="PROC_MATERIAL" localSheetId="18">#REF!</definedName>
    <definedName name="PROC_MATERIAL" localSheetId="10">#REF!</definedName>
    <definedName name="PROC_MATERIAL" localSheetId="12">#REF!</definedName>
    <definedName name="PROC_MATERIAL" localSheetId="13">#REF!</definedName>
    <definedName name="PROC_MATERIAL" localSheetId="7">#REF!</definedName>
    <definedName name="PROC_MATERIAL" localSheetId="5">#REF!</definedName>
    <definedName name="PROC_MATERIAL" localSheetId="6">#REF!</definedName>
    <definedName name="PROC_MATERIAL">#REF!</definedName>
    <definedName name="SKUPAJ_AKUMULACIJA" localSheetId="11">#REF!</definedName>
    <definedName name="SKUPAJ_AKUMULACIJA" localSheetId="15">#REF!</definedName>
    <definedName name="SKUPAJ_AKUMULACIJA" localSheetId="8">#REF!</definedName>
    <definedName name="SKUPAJ_AKUMULACIJA" localSheetId="2">#REF!</definedName>
    <definedName name="SKUPAJ_AKUMULACIJA" localSheetId="14">#REF!</definedName>
    <definedName name="SKUPAJ_AKUMULACIJA" localSheetId="1">#REF!</definedName>
    <definedName name="SKUPAJ_AKUMULACIJA" localSheetId="3">#REF!</definedName>
    <definedName name="SKUPAJ_AKUMULACIJA" localSheetId="9">#REF!</definedName>
    <definedName name="SKUPAJ_AKUMULACIJA" localSheetId="19">#REF!</definedName>
    <definedName name="SKUPAJ_AKUMULACIJA" localSheetId="16">#REF!</definedName>
    <definedName name="SKUPAJ_AKUMULACIJA" localSheetId="4">#REF!</definedName>
    <definedName name="SKUPAJ_AKUMULACIJA" localSheetId="17">#REF!</definedName>
    <definedName name="SKUPAJ_AKUMULACIJA" localSheetId="18">#REF!</definedName>
    <definedName name="SKUPAJ_AKUMULACIJA" localSheetId="10">#REF!</definedName>
    <definedName name="SKUPAJ_AKUMULACIJA" localSheetId="12">#REF!</definedName>
    <definedName name="SKUPAJ_AKUMULACIJA" localSheetId="13">#REF!</definedName>
    <definedName name="SKUPAJ_AKUMULACIJA" localSheetId="7">#REF!</definedName>
    <definedName name="SKUPAJ_AKUMULACIJA" localSheetId="5">#REF!</definedName>
    <definedName name="SKUPAJ_AKUMULACIJA" localSheetId="6">#REF!</definedName>
    <definedName name="SKUPAJ_AKUMULACIJA">#REF!</definedName>
    <definedName name="SKUPAJ_BRUTO_MATERIAL" localSheetId="11">#REF!</definedName>
    <definedName name="SKUPAJ_BRUTO_MATERIAL" localSheetId="15">#REF!</definedName>
    <definedName name="SKUPAJ_BRUTO_MATERIAL" localSheetId="8">#REF!</definedName>
    <definedName name="SKUPAJ_BRUTO_MATERIAL" localSheetId="2">#REF!</definedName>
    <definedName name="SKUPAJ_BRUTO_MATERIAL" localSheetId="14">#REF!</definedName>
    <definedName name="SKUPAJ_BRUTO_MATERIAL" localSheetId="1">#REF!</definedName>
    <definedName name="SKUPAJ_BRUTO_MATERIAL" localSheetId="3">#REF!</definedName>
    <definedName name="SKUPAJ_BRUTO_MATERIAL" localSheetId="9">#REF!</definedName>
    <definedName name="SKUPAJ_BRUTO_MATERIAL" localSheetId="19">#REF!</definedName>
    <definedName name="SKUPAJ_BRUTO_MATERIAL" localSheetId="16">#REF!</definedName>
    <definedName name="SKUPAJ_BRUTO_MATERIAL" localSheetId="4">#REF!</definedName>
    <definedName name="SKUPAJ_BRUTO_MATERIAL" localSheetId="17">#REF!</definedName>
    <definedName name="SKUPAJ_BRUTO_MATERIAL" localSheetId="18">#REF!</definedName>
    <definedName name="SKUPAJ_BRUTO_MATERIAL" localSheetId="10">#REF!</definedName>
    <definedName name="SKUPAJ_BRUTO_MATERIAL" localSheetId="12">#REF!</definedName>
    <definedName name="SKUPAJ_BRUTO_MATERIAL" localSheetId="13">#REF!</definedName>
    <definedName name="SKUPAJ_BRUTO_MATERIAL" localSheetId="7">#REF!</definedName>
    <definedName name="SKUPAJ_BRUTO_MATERIAL" localSheetId="5">#REF!</definedName>
    <definedName name="SKUPAJ_BRUTO_MATERIAL" localSheetId="6">#REF!</definedName>
    <definedName name="SKUPAJ_BRUTO_MATERIAL">#REF!</definedName>
    <definedName name="SKUPAJ_DELO" localSheetId="11">#REF!</definedName>
    <definedName name="SKUPAJ_DELO" localSheetId="15">#REF!</definedName>
    <definedName name="SKUPAJ_DELO" localSheetId="8">#REF!</definedName>
    <definedName name="SKUPAJ_DELO" localSheetId="2">#REF!</definedName>
    <definedName name="SKUPAJ_DELO" localSheetId="14">#REF!</definedName>
    <definedName name="SKUPAJ_DELO" localSheetId="1">#REF!</definedName>
    <definedName name="SKUPAJ_DELO" localSheetId="3">#REF!</definedName>
    <definedName name="SKUPAJ_DELO" localSheetId="9">#REF!</definedName>
    <definedName name="SKUPAJ_DELO" localSheetId="19">#REF!</definedName>
    <definedName name="SKUPAJ_DELO" localSheetId="16">#REF!</definedName>
    <definedName name="SKUPAJ_DELO" localSheetId="4">#REF!</definedName>
    <definedName name="SKUPAJ_DELO" localSheetId="17">#REF!</definedName>
    <definedName name="SKUPAJ_DELO" localSheetId="18">#REF!</definedName>
    <definedName name="SKUPAJ_DELO" localSheetId="10">#REF!</definedName>
    <definedName name="SKUPAJ_DELO" localSheetId="12">#REF!</definedName>
    <definedName name="SKUPAJ_DELO" localSheetId="13">#REF!</definedName>
    <definedName name="SKUPAJ_DELO" localSheetId="7">#REF!</definedName>
    <definedName name="SKUPAJ_DELO" localSheetId="5">#REF!</definedName>
    <definedName name="SKUPAJ_DELO" localSheetId="6">#REF!</definedName>
    <definedName name="SKUPAJ_DELO">#REF!</definedName>
    <definedName name="SKUPAJ_DODATEK_NA_MATERIAL" localSheetId="11">#REF!</definedName>
    <definedName name="SKUPAJ_DODATEK_NA_MATERIAL" localSheetId="15">#REF!</definedName>
    <definedName name="SKUPAJ_DODATEK_NA_MATERIAL" localSheetId="8">#REF!</definedName>
    <definedName name="SKUPAJ_DODATEK_NA_MATERIAL" localSheetId="2">#REF!</definedName>
    <definedName name="SKUPAJ_DODATEK_NA_MATERIAL" localSheetId="14">#REF!</definedName>
    <definedName name="SKUPAJ_DODATEK_NA_MATERIAL" localSheetId="1">#REF!</definedName>
    <definedName name="SKUPAJ_DODATEK_NA_MATERIAL" localSheetId="3">#REF!</definedName>
    <definedName name="SKUPAJ_DODATEK_NA_MATERIAL" localSheetId="9">#REF!</definedName>
    <definedName name="SKUPAJ_DODATEK_NA_MATERIAL" localSheetId="19">#REF!</definedName>
    <definedName name="SKUPAJ_DODATEK_NA_MATERIAL" localSheetId="16">#REF!</definedName>
    <definedName name="SKUPAJ_DODATEK_NA_MATERIAL" localSheetId="4">#REF!</definedName>
    <definedName name="SKUPAJ_DODATEK_NA_MATERIAL" localSheetId="17">#REF!</definedName>
    <definedName name="SKUPAJ_DODATEK_NA_MATERIAL" localSheetId="18">#REF!</definedName>
    <definedName name="SKUPAJ_DODATEK_NA_MATERIAL" localSheetId="10">#REF!</definedName>
    <definedName name="SKUPAJ_DODATEK_NA_MATERIAL" localSheetId="12">#REF!</definedName>
    <definedName name="SKUPAJ_DODATEK_NA_MATERIAL" localSheetId="13">#REF!</definedName>
    <definedName name="SKUPAJ_DODATEK_NA_MATERIAL" localSheetId="7">#REF!</definedName>
    <definedName name="SKUPAJ_DODATEK_NA_MATERIAL" localSheetId="5">#REF!</definedName>
    <definedName name="SKUPAJ_DODATEK_NA_MATERIAL" localSheetId="6">#REF!</definedName>
    <definedName name="SKUPAJ_DODATEK_NA_MATERIAL">#REF!</definedName>
    <definedName name="SKUPAJ_NETO_MATERIAL" localSheetId="11">#REF!</definedName>
    <definedName name="SKUPAJ_NETO_MATERIAL" localSheetId="15">#REF!</definedName>
    <definedName name="SKUPAJ_NETO_MATERIAL" localSheetId="8">#REF!</definedName>
    <definedName name="SKUPAJ_NETO_MATERIAL" localSheetId="2">#REF!</definedName>
    <definedName name="SKUPAJ_NETO_MATERIAL" localSheetId="14">#REF!</definedName>
    <definedName name="SKUPAJ_NETO_MATERIAL" localSheetId="1">#REF!</definedName>
    <definedName name="SKUPAJ_NETO_MATERIAL" localSheetId="3">#REF!</definedName>
    <definedName name="SKUPAJ_NETO_MATERIAL" localSheetId="9">#REF!</definedName>
    <definedName name="SKUPAJ_NETO_MATERIAL" localSheetId="19">#REF!</definedName>
    <definedName name="SKUPAJ_NETO_MATERIAL" localSheetId="16">#REF!</definedName>
    <definedName name="SKUPAJ_NETO_MATERIAL" localSheetId="4">#REF!</definedName>
    <definedName name="SKUPAJ_NETO_MATERIAL" localSheetId="17">#REF!</definedName>
    <definedName name="SKUPAJ_NETO_MATERIAL" localSheetId="18">#REF!</definedName>
    <definedName name="SKUPAJ_NETO_MATERIAL" localSheetId="10">#REF!</definedName>
    <definedName name="SKUPAJ_NETO_MATERIAL" localSheetId="12">#REF!</definedName>
    <definedName name="SKUPAJ_NETO_MATERIAL" localSheetId="13">#REF!</definedName>
    <definedName name="SKUPAJ_NETO_MATERIAL" localSheetId="7">#REF!</definedName>
    <definedName name="SKUPAJ_NETO_MATERIAL" localSheetId="5">#REF!</definedName>
    <definedName name="SKUPAJ_NETO_MATERIAL" localSheetId="6">#REF!</definedName>
    <definedName name="SKUPAJ_NETO_MATERIAL">#REF!</definedName>
    <definedName name="SKUPAJ_PREDRAČUN" localSheetId="11">#REF!</definedName>
    <definedName name="SKUPAJ_PREDRAČUN" localSheetId="15">#REF!</definedName>
    <definedName name="SKUPAJ_PREDRAČUN" localSheetId="8">#REF!</definedName>
    <definedName name="SKUPAJ_PREDRAČUN" localSheetId="2">#REF!</definedName>
    <definedName name="SKUPAJ_PREDRAČUN" localSheetId="14">#REF!</definedName>
    <definedName name="SKUPAJ_PREDRAČUN" localSheetId="1">#REF!</definedName>
    <definedName name="SKUPAJ_PREDRAČUN" localSheetId="3">#REF!</definedName>
    <definedName name="SKUPAJ_PREDRAČUN" localSheetId="9">#REF!</definedName>
    <definedName name="SKUPAJ_PREDRAČUN" localSheetId="19">#REF!</definedName>
    <definedName name="SKUPAJ_PREDRAČUN" localSheetId="16">#REF!</definedName>
    <definedName name="SKUPAJ_PREDRAČUN" localSheetId="4">#REF!</definedName>
    <definedName name="SKUPAJ_PREDRAČUN" localSheetId="17">#REF!</definedName>
    <definedName name="SKUPAJ_PREDRAČUN" localSheetId="18">#REF!</definedName>
    <definedName name="SKUPAJ_PREDRAČUN" localSheetId="10">#REF!</definedName>
    <definedName name="SKUPAJ_PREDRAČUN" localSheetId="12">#REF!</definedName>
    <definedName name="SKUPAJ_PREDRAČUN" localSheetId="13">#REF!</definedName>
    <definedName name="SKUPAJ_PREDRAČUN" localSheetId="7">#REF!</definedName>
    <definedName name="SKUPAJ_PREDRAČUN" localSheetId="5">#REF!</definedName>
    <definedName name="SKUPAJ_PREDRAČUN" localSheetId="6">#REF!</definedName>
    <definedName name="SKUPAJ_PREDRAČUN">#REF!</definedName>
    <definedName name="SKUPAJ_ŠT_UR" localSheetId="11">#REF!</definedName>
    <definedName name="SKUPAJ_ŠT_UR" localSheetId="15">#REF!</definedName>
    <definedName name="SKUPAJ_ŠT_UR" localSheetId="8">#REF!</definedName>
    <definedName name="SKUPAJ_ŠT_UR" localSheetId="2">#REF!</definedName>
    <definedName name="SKUPAJ_ŠT_UR" localSheetId="14">#REF!</definedName>
    <definedName name="SKUPAJ_ŠT_UR" localSheetId="1">#REF!</definedName>
    <definedName name="SKUPAJ_ŠT_UR" localSheetId="3">#REF!</definedName>
    <definedName name="SKUPAJ_ŠT_UR" localSheetId="9">#REF!</definedName>
    <definedName name="SKUPAJ_ŠT_UR" localSheetId="19">#REF!</definedName>
    <definedName name="SKUPAJ_ŠT_UR" localSheetId="16">#REF!</definedName>
    <definedName name="SKUPAJ_ŠT_UR" localSheetId="4">#REF!</definedName>
    <definedName name="SKUPAJ_ŠT_UR" localSheetId="17">#REF!</definedName>
    <definedName name="SKUPAJ_ŠT_UR" localSheetId="18">#REF!</definedName>
    <definedName name="SKUPAJ_ŠT_UR" localSheetId="10">#REF!</definedName>
    <definedName name="SKUPAJ_ŠT_UR" localSheetId="12">#REF!</definedName>
    <definedName name="SKUPAJ_ŠT_UR" localSheetId="13">#REF!</definedName>
    <definedName name="SKUPAJ_ŠT_UR" localSheetId="7">#REF!</definedName>
    <definedName name="SKUPAJ_ŠT_UR" localSheetId="5">#REF!</definedName>
    <definedName name="SKUPAJ_ŠT_UR" localSheetId="6">#REF!</definedName>
    <definedName name="SKUPAJ_ŠT_UR">#REF!</definedName>
    <definedName name="_xlnm.Print_Titles" localSheetId="15">Domofon!$3:$4</definedName>
    <definedName name="_xlnm.Print_Titles" localSheetId="8">ES!$3:$4</definedName>
    <definedName name="_xlnm.Print_Titles" localSheetId="2">GD!#REF!</definedName>
    <definedName name="_xlnm.Print_Titles" localSheetId="14">KV!$3:$4</definedName>
    <definedName name="_xlnm.Print_Titles" localSheetId="3">NN!$3:$4</definedName>
    <definedName name="_xlnm.Print_Titles" localSheetId="9">OpPK!$3:$4</definedName>
    <definedName name="_xlnm.Print_Titles" localSheetId="16">RDČ!$3:$4</definedName>
    <definedName name="_xlnm.Print_Titles" localSheetId="4">SR!$3:$4</definedName>
    <definedName name="_xlnm.Print_Titles" localSheetId="17">STČ!$5:$6</definedName>
    <definedName name="_xlnm.Print_Titles" localSheetId="18">Strelovod!$3:$4</definedName>
    <definedName name="_xlnm.Print_Titles" localSheetId="10">UO!$3:$4</definedName>
    <definedName name="_xlnm.Print_Titles" localSheetId="12">Video!$5:$6</definedName>
    <definedName name="_xlnm.Print_Titles" localSheetId="13">Vlom!$5:$6</definedName>
    <definedName name="_xlnm.Print_Titles" localSheetId="7">Vodovni!$3:$4</definedName>
    <definedName name="_xlnm.Print_Titles" localSheetId="5">VR!$3:$4</definedName>
    <definedName name="_xlnm.Print_Titles" localSheetId="6">ZR!$3:$4</definedName>
    <definedName name="vv">[1]Rekapitulacija!$D$40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1" l="1"/>
  <c r="G224" i="64"/>
  <c r="G222" i="64"/>
  <c r="G220" i="64"/>
  <c r="G42" i="116"/>
  <c r="G55" i="117"/>
  <c r="G53" i="117"/>
  <c r="G218" i="64" l="1"/>
  <c r="G216" i="64"/>
  <c r="G201" i="64"/>
  <c r="G200" i="64"/>
  <c r="G153" i="64"/>
  <c r="G197" i="64"/>
  <c r="G196" i="64"/>
  <c r="G195" i="64"/>
  <c r="G194" i="64"/>
  <c r="G187" i="64" l="1"/>
  <c r="G186" i="64"/>
  <c r="G177" i="64"/>
  <c r="G176" i="64"/>
  <c r="G185" i="64"/>
  <c r="G184" i="64"/>
  <c r="G183" i="64"/>
  <c r="G182" i="64"/>
  <c r="G181" i="64"/>
  <c r="G180" i="64"/>
  <c r="G179" i="64"/>
  <c r="G178" i="64"/>
  <c r="G173" i="64"/>
  <c r="G168" i="64"/>
  <c r="G167" i="64"/>
  <c r="G166" i="64"/>
  <c r="G165" i="64"/>
  <c r="G170" i="64"/>
  <c r="G169" i="64"/>
  <c r="G171" i="64"/>
  <c r="G172" i="64"/>
  <c r="G164" i="64"/>
  <c r="G163" i="64"/>
  <c r="G162" i="64"/>
  <c r="G161" i="64"/>
  <c r="G160" i="64"/>
  <c r="G159" i="64"/>
  <c r="G158" i="64"/>
  <c r="G75" i="64" l="1"/>
  <c r="G74" i="64"/>
  <c r="G73" i="64"/>
  <c r="G107" i="64" l="1"/>
  <c r="G20" i="106" l="1"/>
  <c r="G34" i="110"/>
  <c r="G34" i="111"/>
  <c r="G149" i="64"/>
  <c r="G147" i="64"/>
  <c r="G145" i="64"/>
  <c r="G143" i="64"/>
  <c r="G155" i="64"/>
  <c r="G151" i="64"/>
  <c r="G141" i="64"/>
  <c r="G137" i="64"/>
  <c r="G131" i="64"/>
  <c r="G129" i="64"/>
  <c r="G127" i="64"/>
  <c r="G135" i="64"/>
  <c r="G133" i="64"/>
  <c r="G125" i="64" l="1"/>
  <c r="G120" i="64"/>
  <c r="G119" i="64"/>
  <c r="G111" i="64"/>
  <c r="G116" i="64"/>
  <c r="G115" i="64"/>
  <c r="G113" i="64"/>
  <c r="G94" i="64"/>
  <c r="G104" i="64"/>
  <c r="G103" i="64"/>
  <c r="G105" i="64"/>
  <c r="G95" i="64"/>
  <c r="G97" i="64"/>
  <c r="G92" i="64"/>
  <c r="G91" i="64"/>
  <c r="G90" i="64"/>
  <c r="G89" i="64"/>
  <c r="G87" i="64"/>
  <c r="G44" i="64"/>
  <c r="G66" i="64" l="1"/>
  <c r="G16" i="64"/>
  <c r="G50" i="64"/>
  <c r="G37" i="64" l="1"/>
  <c r="G38" i="64"/>
  <c r="G34" i="64"/>
  <c r="G32" i="64"/>
  <c r="A7" i="104"/>
  <c r="G9" i="120"/>
  <c r="G20" i="118" l="1"/>
  <c r="G58" i="64"/>
  <c r="G59" i="64"/>
  <c r="G11" i="120"/>
  <c r="G7" i="120"/>
  <c r="A7" i="120"/>
  <c r="A9" i="120" s="1"/>
  <c r="A11" i="120" s="1"/>
  <c r="G5" i="120"/>
  <c r="G13" i="120" l="1"/>
  <c r="D8" i="1" s="1"/>
  <c r="G101" i="79" l="1"/>
  <c r="G205" i="64"/>
  <c r="G203" i="64"/>
  <c r="G31" i="118" l="1"/>
  <c r="G24" i="118"/>
  <c r="G29" i="118" l="1"/>
  <c r="G22" i="118" l="1"/>
  <c r="G27" i="118"/>
  <c r="G18" i="118" l="1"/>
  <c r="I70" i="115"/>
  <c r="I74" i="115"/>
  <c r="I73" i="115"/>
  <c r="I72" i="115"/>
  <c r="I71" i="115"/>
  <c r="I69" i="115"/>
  <c r="I68" i="115"/>
  <c r="I67" i="115"/>
  <c r="I66" i="115"/>
  <c r="I65" i="115"/>
  <c r="I64" i="115"/>
  <c r="I75" i="115" l="1"/>
  <c r="G75" i="115" s="1"/>
  <c r="G22" i="117" l="1"/>
  <c r="G47" i="117"/>
  <c r="G39" i="117"/>
  <c r="G38" i="117"/>
  <c r="G35" i="117"/>
  <c r="G34" i="117"/>
  <c r="G32" i="117"/>
  <c r="G30" i="117"/>
  <c r="G29" i="117"/>
  <c r="G26" i="117"/>
  <c r="G50" i="117"/>
  <c r="G46" i="117"/>
  <c r="G43" i="117"/>
  <c r="G41" i="117"/>
  <c r="G28" i="117"/>
  <c r="G25" i="117"/>
  <c r="G15" i="118"/>
  <c r="G10" i="118"/>
  <c r="G81" i="115"/>
  <c r="I79" i="115"/>
  <c r="G79" i="115"/>
  <c r="I78" i="115"/>
  <c r="G78" i="115"/>
  <c r="I60" i="115"/>
  <c r="I59" i="115"/>
  <c r="I58" i="115"/>
  <c r="I57" i="115"/>
  <c r="I56" i="115"/>
  <c r="I55" i="115"/>
  <c r="I54" i="115"/>
  <c r="I53" i="115"/>
  <c r="I52" i="115"/>
  <c r="I51" i="115"/>
  <c r="I50" i="115"/>
  <c r="I49" i="115"/>
  <c r="I46" i="115"/>
  <c r="G46" i="115"/>
  <c r="I44" i="115"/>
  <c r="G44" i="115"/>
  <c r="I42" i="115"/>
  <c r="G42" i="115"/>
  <c r="I40" i="115"/>
  <c r="G40" i="115"/>
  <c r="I38" i="115"/>
  <c r="G38" i="115"/>
  <c r="G36" i="115"/>
  <c r="G34" i="115"/>
  <c r="I31" i="115"/>
  <c r="G31" i="115"/>
  <c r="I29" i="115"/>
  <c r="G29" i="115"/>
  <c r="I27" i="115"/>
  <c r="G27" i="115"/>
  <c r="I25" i="115"/>
  <c r="G25" i="115"/>
  <c r="I23" i="115"/>
  <c r="G23" i="115"/>
  <c r="I21" i="115"/>
  <c r="G21" i="115"/>
  <c r="I19" i="115"/>
  <c r="G19" i="115"/>
  <c r="I17" i="115"/>
  <c r="G17" i="115"/>
  <c r="I15" i="115"/>
  <c r="G15" i="115"/>
  <c r="I13" i="115"/>
  <c r="G13" i="115"/>
  <c r="I11" i="115"/>
  <c r="G11" i="115"/>
  <c r="I8" i="115"/>
  <c r="G8" i="115"/>
  <c r="A8" i="115"/>
  <c r="G6" i="115"/>
  <c r="A11" i="115" l="1"/>
  <c r="A13" i="115" s="1"/>
  <c r="I61" i="115"/>
  <c r="G61" i="115" s="1"/>
  <c r="G83" i="115" s="1"/>
  <c r="D6" i="1" s="1"/>
  <c r="D47" i="1" l="1"/>
  <c r="A15" i="115"/>
  <c r="A17" i="115" s="1"/>
  <c r="A19" i="115" s="1"/>
  <c r="A21" i="115" s="1"/>
  <c r="A23" i="115" s="1"/>
  <c r="A25" i="115" s="1"/>
  <c r="A27" i="115" s="1"/>
  <c r="A29" i="115" s="1"/>
  <c r="A31" i="115" l="1"/>
  <c r="A34" i="115" s="1"/>
  <c r="A36" i="115" s="1"/>
  <c r="G6" i="118"/>
  <c r="G33" i="116"/>
  <c r="G31" i="116"/>
  <c r="G29" i="116"/>
  <c r="G27" i="116"/>
  <c r="G40" i="116"/>
  <c r="G38" i="116"/>
  <c r="G17" i="116"/>
  <c r="G16" i="116"/>
  <c r="G12" i="116"/>
  <c r="A38" i="115" l="1"/>
  <c r="A40" i="115" s="1"/>
  <c r="A42" i="115" s="1"/>
  <c r="A44" i="115" s="1"/>
  <c r="A46" i="115" s="1"/>
  <c r="G30" i="64"/>
  <c r="G29" i="64"/>
  <c r="G28" i="64"/>
  <c r="G27" i="64"/>
  <c r="G26" i="64"/>
  <c r="G25" i="64"/>
  <c r="G24" i="64"/>
  <c r="G23" i="64"/>
  <c r="A22" i="64"/>
  <c r="A32" i="64" s="1"/>
  <c r="A34" i="64" s="1"/>
  <c r="G20" i="64"/>
  <c r="G19" i="64"/>
  <c r="G18" i="64"/>
  <c r="G17" i="64"/>
  <c r="G15" i="64"/>
  <c r="G14" i="64"/>
  <c r="G13" i="64"/>
  <c r="G12" i="64"/>
  <c r="G11" i="64"/>
  <c r="G10" i="64"/>
  <c r="G9" i="64"/>
  <c r="G8" i="64"/>
  <c r="G7" i="64"/>
  <c r="G6" i="64"/>
  <c r="J134" i="114"/>
  <c r="J136" i="114"/>
  <c r="J135" i="114"/>
  <c r="J141" i="114"/>
  <c r="J140" i="114"/>
  <c r="A36" i="64" l="1"/>
  <c r="A43" i="64" s="1"/>
  <c r="A46" i="64" s="1"/>
  <c r="A48" i="115"/>
  <c r="A63" i="115" s="1"/>
  <c r="A77" i="115" s="1"/>
  <c r="A81" i="115" s="1"/>
  <c r="J137" i="114"/>
  <c r="G137" i="114" s="1"/>
  <c r="J142" i="114"/>
  <c r="G142" i="114" s="1"/>
  <c r="J18" i="114" l="1"/>
  <c r="J17" i="114"/>
  <c r="J16" i="114"/>
  <c r="J15" i="114"/>
  <c r="J14" i="114"/>
  <c r="J13" i="114"/>
  <c r="J12" i="114"/>
  <c r="J11" i="114"/>
  <c r="J10" i="114"/>
  <c r="J9" i="114"/>
  <c r="J8" i="114"/>
  <c r="J7" i="114"/>
  <c r="G11" i="119"/>
  <c r="G9" i="119"/>
  <c r="G7" i="119"/>
  <c r="A7" i="119"/>
  <c r="A9" i="119" s="1"/>
  <c r="A11" i="119" s="1"/>
  <c r="G5" i="119"/>
  <c r="G14" i="119" s="1"/>
  <c r="G13" i="118"/>
  <c r="G8" i="118"/>
  <c r="A8" i="118"/>
  <c r="G37" i="117"/>
  <c r="G18" i="117"/>
  <c r="G16" i="117"/>
  <c r="G14" i="117"/>
  <c r="G10" i="117"/>
  <c r="G8" i="117"/>
  <c r="A8" i="117"/>
  <c r="A10" i="117" s="1"/>
  <c r="A12" i="117" s="1"/>
  <c r="A14" i="117" s="1"/>
  <c r="A16" i="117" s="1"/>
  <c r="A18" i="117" s="1"/>
  <c r="A22" i="117" s="1"/>
  <c r="A25" i="117" s="1"/>
  <c r="G6" i="117"/>
  <c r="G25" i="116"/>
  <c r="G23" i="116"/>
  <c r="G21" i="116"/>
  <c r="G19" i="116"/>
  <c r="G13" i="116"/>
  <c r="G10" i="116"/>
  <c r="G8" i="116"/>
  <c r="A8" i="116"/>
  <c r="A10" i="116" s="1"/>
  <c r="G6" i="116"/>
  <c r="G57" i="117" l="1"/>
  <c r="D12" i="1" s="1"/>
  <c r="A10" i="118"/>
  <c r="A13" i="118" s="1"/>
  <c r="A15" i="118" s="1"/>
  <c r="A18" i="118" s="1"/>
  <c r="A20" i="118" s="1"/>
  <c r="A22" i="118" s="1"/>
  <c r="A24" i="118" s="1"/>
  <c r="A26" i="118" s="1"/>
  <c r="A28" i="117"/>
  <c r="G33" i="118"/>
  <c r="D14" i="1" s="1"/>
  <c r="A12" i="116"/>
  <c r="A16" i="116" s="1"/>
  <c r="A19" i="116" s="1"/>
  <c r="A21" i="116" s="1"/>
  <c r="A23" i="116" s="1"/>
  <c r="A25" i="116" s="1"/>
  <c r="A27" i="116" s="1"/>
  <c r="A29" i="116" s="1"/>
  <c r="A31" i="116" s="1"/>
  <c r="G44" i="116"/>
  <c r="D10" i="1" s="1"/>
  <c r="D20" i="1"/>
  <c r="A29" i="118" l="1"/>
  <c r="A31" i="118" s="1"/>
  <c r="A32" i="117"/>
  <c r="A37" i="117" s="1"/>
  <c r="A41" i="117" s="1"/>
  <c r="A43" i="117" s="1"/>
  <c r="A33" i="116"/>
  <c r="J71" i="114"/>
  <c r="J72" i="114"/>
  <c r="J69" i="114"/>
  <c r="J61" i="114"/>
  <c r="J55" i="114"/>
  <c r="J54" i="114"/>
  <c r="J57" i="114"/>
  <c r="J56" i="114"/>
  <c r="J53" i="114"/>
  <c r="J130" i="114"/>
  <c r="J127" i="114"/>
  <c r="J120" i="114"/>
  <c r="J125" i="114"/>
  <c r="J124" i="114"/>
  <c r="J123" i="114"/>
  <c r="J122" i="114"/>
  <c r="J121" i="114"/>
  <c r="J119" i="114"/>
  <c r="J118" i="114"/>
  <c r="J117" i="114"/>
  <c r="J116" i="114"/>
  <c r="J108" i="114"/>
  <c r="J107" i="114"/>
  <c r="J106" i="114"/>
  <c r="J114" i="114"/>
  <c r="J113" i="114"/>
  <c r="J112" i="114"/>
  <c r="J111" i="114"/>
  <c r="J110" i="114"/>
  <c r="J109" i="114"/>
  <c r="J104" i="114"/>
  <c r="J103" i="114"/>
  <c r="J102" i="114"/>
  <c r="J101" i="114"/>
  <c r="J100" i="114"/>
  <c r="J99" i="114"/>
  <c r="J98" i="114"/>
  <c r="J96" i="114"/>
  <c r="J91" i="114"/>
  <c r="J90" i="114"/>
  <c r="J95" i="114"/>
  <c r="J94" i="114"/>
  <c r="J93" i="114"/>
  <c r="J92" i="114"/>
  <c r="A46" i="117" l="1"/>
  <c r="A50" i="117" s="1"/>
  <c r="A53" i="117" s="1"/>
  <c r="A55" i="117" s="1"/>
  <c r="A36" i="116"/>
  <c r="A38" i="116" s="1"/>
  <c r="A40" i="116" s="1"/>
  <c r="A42" i="116" s="1"/>
  <c r="J88" i="114"/>
  <c r="J86" i="114"/>
  <c r="J79" i="114" l="1"/>
  <c r="J81" i="114" l="1"/>
  <c r="J80" i="114"/>
  <c r="J87" i="114"/>
  <c r="J85" i="114"/>
  <c r="J84" i="114"/>
  <c r="J83" i="114"/>
  <c r="J82" i="114"/>
  <c r="J78" i="114"/>
  <c r="J77" i="114"/>
  <c r="J76" i="114"/>
  <c r="J75" i="114"/>
  <c r="J74" i="114"/>
  <c r="J73" i="114"/>
  <c r="J70" i="114"/>
  <c r="J68" i="114"/>
  <c r="J67" i="114"/>
  <c r="J66" i="114"/>
  <c r="J65" i="114"/>
  <c r="J64" i="114"/>
  <c r="J63" i="114"/>
  <c r="J62" i="114"/>
  <c r="J60" i="114"/>
  <c r="J59" i="114"/>
  <c r="J58" i="114"/>
  <c r="J52" i="114"/>
  <c r="J51" i="114"/>
  <c r="J50" i="114"/>
  <c r="J49" i="114"/>
  <c r="J48" i="114"/>
  <c r="J47" i="114"/>
  <c r="J46" i="114"/>
  <c r="J45" i="114"/>
  <c r="J44" i="114"/>
  <c r="J42" i="114"/>
  <c r="J41" i="114"/>
  <c r="J40" i="114"/>
  <c r="J39" i="114"/>
  <c r="J38" i="114"/>
  <c r="J37" i="114"/>
  <c r="J36" i="114"/>
  <c r="J35" i="114"/>
  <c r="J34" i="114"/>
  <c r="J33" i="114"/>
  <c r="J32" i="114"/>
  <c r="J31" i="114"/>
  <c r="J30" i="114"/>
  <c r="J29" i="114"/>
  <c r="J28" i="114"/>
  <c r="J27" i="114"/>
  <c r="J26" i="114"/>
  <c r="J25" i="114"/>
  <c r="J24" i="114"/>
  <c r="J23" i="114"/>
  <c r="J22" i="114"/>
  <c r="J21" i="114"/>
  <c r="J20" i="114"/>
  <c r="J131" i="114" l="1"/>
  <c r="G119" i="79"/>
  <c r="G117" i="79"/>
  <c r="G115" i="79"/>
  <c r="G113" i="79"/>
  <c r="G111" i="79"/>
  <c r="G109" i="79"/>
  <c r="G107" i="79"/>
  <c r="G49" i="79"/>
  <c r="G69" i="79"/>
  <c r="G99" i="79"/>
  <c r="G98" i="79"/>
  <c r="G95" i="79"/>
  <c r="G94" i="79"/>
  <c r="G91" i="79"/>
  <c r="G90" i="79"/>
  <c r="G81" i="79"/>
  <c r="G75" i="79"/>
  <c r="G77" i="79"/>
  <c r="G67" i="79"/>
  <c r="G63" i="79"/>
  <c r="G59" i="79"/>
  <c r="G57" i="79"/>
  <c r="G55" i="79"/>
  <c r="G53" i="79"/>
  <c r="G47" i="79"/>
  <c r="G45" i="79"/>
  <c r="G37" i="79"/>
  <c r="G35" i="79"/>
  <c r="G29" i="79"/>
  <c r="G25" i="79"/>
  <c r="G131" i="114" l="1"/>
  <c r="G144" i="114" s="1"/>
  <c r="D18" i="1" l="1"/>
  <c r="G13" i="79"/>
  <c r="G23" i="79"/>
  <c r="G21" i="79"/>
  <c r="G17" i="79"/>
  <c r="G15" i="79"/>
  <c r="A11" i="79"/>
  <c r="A13" i="79" s="1"/>
  <c r="A15" i="79" s="1"/>
  <c r="G33" i="79"/>
  <c r="G31" i="79"/>
  <c r="G27" i="79"/>
  <c r="G19" i="79"/>
  <c r="G11" i="79"/>
  <c r="A17" i="79" l="1"/>
  <c r="A19" i="79" s="1"/>
  <c r="A21" i="79" s="1"/>
  <c r="A23" i="79" l="1"/>
  <c r="A25" i="79" s="1"/>
  <c r="A27" i="79" s="1"/>
  <c r="A29" i="79" s="1"/>
  <c r="A31" i="79" s="1"/>
  <c r="A33" i="79" s="1"/>
  <c r="A35" i="79" s="1"/>
  <c r="A37" i="79" s="1"/>
  <c r="A39" i="79" s="1"/>
  <c r="G16" i="107"/>
  <c r="G18" i="106"/>
  <c r="G29" i="109"/>
  <c r="G39" i="108"/>
  <c r="G32" i="111"/>
  <c r="G43" i="108" l="1"/>
  <c r="G40" i="111"/>
  <c r="G26" i="111"/>
  <c r="G13" i="109" l="1"/>
  <c r="G23" i="110"/>
  <c r="G21" i="110"/>
  <c r="G19" i="110"/>
  <c r="G38" i="111"/>
  <c r="G36" i="111"/>
  <c r="G30" i="111"/>
  <c r="G27" i="111"/>
  <c r="G21" i="111"/>
  <c r="G19" i="111"/>
  <c r="G17" i="111"/>
  <c r="G15" i="111"/>
  <c r="G13" i="111"/>
  <c r="G11" i="111"/>
  <c r="G9" i="111"/>
  <c r="A9" i="111"/>
  <c r="A11" i="111" s="1"/>
  <c r="A13" i="111" s="1"/>
  <c r="A15" i="111" s="1"/>
  <c r="A17" i="111" s="1"/>
  <c r="G7" i="111"/>
  <c r="G38" i="110"/>
  <c r="G36" i="110"/>
  <c r="G32" i="110"/>
  <c r="G29" i="110"/>
  <c r="G28" i="110"/>
  <c r="G17" i="110"/>
  <c r="G15" i="110"/>
  <c r="G13" i="110"/>
  <c r="G11" i="110"/>
  <c r="G9" i="110"/>
  <c r="A9" i="110"/>
  <c r="A11" i="110" s="1"/>
  <c r="A13" i="110" s="1"/>
  <c r="A15" i="110" s="1"/>
  <c r="A17" i="110" s="1"/>
  <c r="A19" i="110" s="1"/>
  <c r="A21" i="110" s="1"/>
  <c r="A23" i="110" s="1"/>
  <c r="A25" i="110" s="1"/>
  <c r="G7" i="110"/>
  <c r="G33" i="109"/>
  <c r="G31" i="109"/>
  <c r="G27" i="109"/>
  <c r="G24" i="109"/>
  <c r="G19" i="109"/>
  <c r="G17" i="109"/>
  <c r="G11" i="109"/>
  <c r="G37" i="108"/>
  <c r="G36" i="108"/>
  <c r="G33" i="108"/>
  <c r="G32" i="108"/>
  <c r="G17" i="108"/>
  <c r="G40" i="110" l="1"/>
  <c r="D28" i="1" s="1"/>
  <c r="G42" i="111"/>
  <c r="D26" i="1" s="1"/>
  <c r="A19" i="111"/>
  <c r="A21" i="111" s="1"/>
  <c r="A27" i="110"/>
  <c r="A31" i="110" s="1"/>
  <c r="A34" i="110" s="1"/>
  <c r="A36" i="110" s="1"/>
  <c r="A38" i="110" s="1"/>
  <c r="G15" i="108"/>
  <c r="G9" i="108"/>
  <c r="G19" i="108"/>
  <c r="G13" i="108"/>
  <c r="A23" i="111" l="1"/>
  <c r="A25" i="111" s="1"/>
  <c r="A29" i="111" s="1"/>
  <c r="A32" i="111" l="1"/>
  <c r="G25" i="108"/>
  <c r="G27" i="108"/>
  <c r="G15" i="109"/>
  <c r="G9" i="109"/>
  <c r="G7" i="109"/>
  <c r="A7" i="109"/>
  <c r="A9" i="109" s="1"/>
  <c r="A11" i="109" s="1"/>
  <c r="G5" i="109"/>
  <c r="G35" i="109" s="1"/>
  <c r="G11" i="108"/>
  <c r="G23" i="108"/>
  <c r="G7" i="108"/>
  <c r="A7" i="108"/>
  <c r="A9" i="108" s="1"/>
  <c r="A11" i="108" s="1"/>
  <c r="A13" i="108" s="1"/>
  <c r="A15" i="108" s="1"/>
  <c r="A17" i="108" s="1"/>
  <c r="A19" i="108" s="1"/>
  <c r="G5" i="108"/>
  <c r="A34" i="111" l="1"/>
  <c r="A36" i="111" s="1"/>
  <c r="A38" i="111" s="1"/>
  <c r="A40" i="111" s="1"/>
  <c r="A13" i="109"/>
  <c r="A15" i="109" s="1"/>
  <c r="A17" i="109" s="1"/>
  <c r="A19" i="109" s="1"/>
  <c r="A21" i="109" s="1"/>
  <c r="A23" i="109" s="1"/>
  <c r="A26" i="109" s="1"/>
  <c r="A29" i="109" s="1"/>
  <c r="A31" i="109" s="1"/>
  <c r="A33" i="109" s="1"/>
  <c r="D32" i="1"/>
  <c r="A23" i="108"/>
  <c r="A25" i="108" l="1"/>
  <c r="A27" i="108" s="1"/>
  <c r="A29" i="108" s="1"/>
  <c r="A31" i="108" s="1"/>
  <c r="A35" i="108" s="1"/>
  <c r="A39" i="108" s="1"/>
  <c r="A41" i="108" s="1"/>
  <c r="A43" i="108" s="1"/>
  <c r="A45" i="108" s="1"/>
  <c r="G45" i="108" l="1"/>
  <c r="G41" i="108"/>
  <c r="G47" i="108" s="1"/>
  <c r="D30" i="1" s="1"/>
  <c r="I18" i="78"/>
  <c r="G63" i="78"/>
  <c r="G62" i="78"/>
  <c r="G70" i="64"/>
  <c r="G69" i="64"/>
  <c r="G68" i="64"/>
  <c r="G67" i="64"/>
  <c r="G44" i="78" l="1"/>
  <c r="G67" i="78"/>
  <c r="G20" i="107"/>
  <c r="G18" i="107"/>
  <c r="G9" i="107"/>
  <c r="A7" i="107"/>
  <c r="A9" i="107" s="1"/>
  <c r="A11" i="107" s="1"/>
  <c r="A13" i="107" s="1"/>
  <c r="A16" i="107" l="1"/>
  <c r="A18" i="107" s="1"/>
  <c r="A20" i="107" s="1"/>
  <c r="G14" i="107"/>
  <c r="G7" i="107"/>
  <c r="G5" i="107"/>
  <c r="G28" i="78"/>
  <c r="G58" i="78"/>
  <c r="G54" i="78"/>
  <c r="G49" i="78"/>
  <c r="G42" i="78"/>
  <c r="G35" i="78"/>
  <c r="G34" i="78"/>
  <c r="J25" i="78"/>
  <c r="J24" i="78"/>
  <c r="J23" i="78"/>
  <c r="J22" i="78"/>
  <c r="A21" i="78"/>
  <c r="A28" i="78" s="1"/>
  <c r="A30" i="78" s="1"/>
  <c r="J16" i="78"/>
  <c r="J15" i="78"/>
  <c r="J14" i="78"/>
  <c r="J13" i="78"/>
  <c r="J12" i="78"/>
  <c r="J11" i="78"/>
  <c r="J10" i="78"/>
  <c r="J9" i="78"/>
  <c r="J8" i="78"/>
  <c r="J7" i="78"/>
  <c r="J6" i="78"/>
  <c r="J26" i="78" l="1"/>
  <c r="G22" i="107"/>
  <c r="D34" i="1" s="1"/>
  <c r="J17" i="78"/>
  <c r="G17" i="78" s="1"/>
  <c r="G26" i="78" l="1"/>
  <c r="G16" i="106" l="1"/>
  <c r="G24" i="106" l="1"/>
  <c r="G22" i="106"/>
  <c r="G13" i="106"/>
  <c r="G11" i="106"/>
  <c r="G9" i="106"/>
  <c r="A9" i="106"/>
  <c r="A11" i="106" s="1"/>
  <c r="A13" i="106" s="1"/>
  <c r="G7" i="106"/>
  <c r="G21" i="105"/>
  <c r="A15" i="106" l="1"/>
  <c r="G26" i="106"/>
  <c r="D36" i="1" s="1"/>
  <c r="G33" i="105"/>
  <c r="G30" i="105"/>
  <c r="G28" i="105"/>
  <c r="G14" i="105"/>
  <c r="G12" i="105"/>
  <c r="G25" i="105"/>
  <c r="G17" i="105"/>
  <c r="G23" i="105"/>
  <c r="G19" i="105"/>
  <c r="A18" i="106" l="1"/>
  <c r="A20" i="106" s="1"/>
  <c r="A22" i="106" s="1"/>
  <c r="A24" i="106" s="1"/>
  <c r="G10" i="105" l="1"/>
  <c r="G8" i="105"/>
  <c r="A8" i="105"/>
  <c r="A10" i="105" s="1"/>
  <c r="G6" i="105"/>
  <c r="G35" i="105" s="1"/>
  <c r="D38" i="1" s="1"/>
  <c r="G85" i="79"/>
  <c r="G9" i="79"/>
  <c r="A12" i="105" l="1"/>
  <c r="A14" i="105" s="1"/>
  <c r="A17" i="105" s="1"/>
  <c r="A19" i="105" s="1"/>
  <c r="A21" i="105" s="1"/>
  <c r="A23" i="105" s="1"/>
  <c r="G47" i="64"/>
  <c r="G59" i="78"/>
  <c r="G55" i="78"/>
  <c r="G51" i="78"/>
  <c r="G50" i="78"/>
  <c r="G40" i="78"/>
  <c r="A39" i="78"/>
  <c r="G36" i="78"/>
  <c r="G37" i="78"/>
  <c r="G33" i="78"/>
  <c r="G32" i="78"/>
  <c r="G31" i="78"/>
  <c r="G55" i="64"/>
  <c r="G54" i="64"/>
  <c r="G53" i="64"/>
  <c r="G52" i="64"/>
  <c r="G51" i="64"/>
  <c r="G191" i="64"/>
  <c r="G193" i="64"/>
  <c r="G192" i="64"/>
  <c r="G190" i="64"/>
  <c r="G139" i="64"/>
  <c r="G123" i="64"/>
  <c r="G114" i="64"/>
  <c r="G112" i="64"/>
  <c r="G110" i="64"/>
  <c r="G100" i="64"/>
  <c r="G99" i="64"/>
  <c r="G98" i="64"/>
  <c r="G96" i="64"/>
  <c r="G93" i="64"/>
  <c r="G88" i="64"/>
  <c r="G86" i="64"/>
  <c r="G82" i="64"/>
  <c r="A42" i="78" l="1"/>
  <c r="A25" i="105"/>
  <c r="A28" i="105" s="1"/>
  <c r="A30" i="105" s="1"/>
  <c r="A33" i="105" s="1"/>
  <c r="A44" i="78" l="1"/>
  <c r="A46" i="78" s="1"/>
  <c r="A48" i="78" s="1"/>
  <c r="A53" i="78" s="1"/>
  <c r="A57" i="78" s="1"/>
  <c r="A61" i="78" l="1"/>
  <c r="A65" i="78" s="1"/>
  <c r="A67" i="78" s="1"/>
  <c r="A9" i="104" l="1"/>
  <c r="A11" i="104" s="1"/>
  <c r="A13" i="104" s="1"/>
  <c r="G7" i="104"/>
  <c r="G207" i="64" l="1"/>
  <c r="G83" i="64" l="1"/>
  <c r="G81" i="64"/>
  <c r="G80" i="64"/>
  <c r="G79" i="64"/>
  <c r="G78" i="64"/>
  <c r="G11" i="104"/>
  <c r="G121" i="79"/>
  <c r="G105" i="79"/>
  <c r="G65" i="79"/>
  <c r="G71" i="79"/>
  <c r="G51" i="79"/>
  <c r="G43" i="79"/>
  <c r="G41" i="79"/>
  <c r="A41" i="79" l="1"/>
  <c r="A43" i="79" s="1"/>
  <c r="G46" i="78"/>
  <c r="A45" i="79" l="1"/>
  <c r="G60" i="64"/>
  <c r="G39" i="64"/>
  <c r="G212" i="64"/>
  <c r="G213" i="64"/>
  <c r="A47" i="79" l="1"/>
  <c r="A49" i="79" s="1"/>
  <c r="A51" i="79" s="1"/>
  <c r="A53" i="79" l="1"/>
  <c r="A55" i="79" s="1"/>
  <c r="A57" i="79" s="1"/>
  <c r="A59" i="79" l="1"/>
  <c r="A61" i="79" s="1"/>
  <c r="A63" i="79" l="1"/>
  <c r="A65" i="79" s="1"/>
  <c r="A67" i="79" s="1"/>
  <c r="A69" i="79" s="1"/>
  <c r="A71" i="79" s="1"/>
  <c r="G5" i="104"/>
  <c r="A73" i="79" l="1"/>
  <c r="G214" i="64"/>
  <c r="A75" i="79" l="1"/>
  <c r="A77" i="79" s="1"/>
  <c r="A79" i="79" s="1"/>
  <c r="A81" i="79" s="1"/>
  <c r="A83" i="79" s="1"/>
  <c r="A49" i="64" l="1"/>
  <c r="A57" i="64" s="1"/>
  <c r="A65" i="64" s="1"/>
  <c r="A15" i="104"/>
  <c r="G15" i="104"/>
  <c r="G13" i="104"/>
  <c r="G9" i="104"/>
  <c r="A72" i="64" l="1"/>
  <c r="A77" i="64" s="1"/>
  <c r="A85" i="64" s="1"/>
  <c r="A102" i="64" s="1"/>
  <c r="A107" i="64" s="1"/>
  <c r="A109" i="64" s="1"/>
  <c r="A118" i="64" s="1"/>
  <c r="A122" i="64" s="1"/>
  <c r="A125" i="64" s="1"/>
  <c r="A127" i="64" s="1"/>
  <c r="A129" i="64" s="1"/>
  <c r="A131" i="64" s="1"/>
  <c r="G17" i="104"/>
  <c r="D40" i="1" s="1"/>
  <c r="G61" i="79"/>
  <c r="G39" i="79"/>
  <c r="A133" i="64" l="1"/>
  <c r="A135" i="64" s="1"/>
  <c r="A137" i="64" s="1"/>
  <c r="A139" i="64" s="1"/>
  <c r="A141" i="64" s="1"/>
  <c r="A143" i="64" s="1"/>
  <c r="A145" i="64" s="1"/>
  <c r="A147" i="64" s="1"/>
  <c r="A149" i="64" s="1"/>
  <c r="A151" i="64" s="1"/>
  <c r="A153" i="64" s="1"/>
  <c r="A155" i="64" s="1"/>
  <c r="G209" i="64"/>
  <c r="G61" i="64"/>
  <c r="G62" i="64"/>
  <c r="A157" i="64" l="1"/>
  <c r="A175" i="64" s="1"/>
  <c r="A189" i="64" s="1"/>
  <c r="G83" i="79"/>
  <c r="A199" i="64" l="1"/>
  <c r="A203" i="64" s="1"/>
  <c r="A205" i="64" s="1"/>
  <c r="A207" i="64" s="1"/>
  <c r="A209" i="64" s="1"/>
  <c r="A211" i="64" s="1"/>
  <c r="A216" i="64" s="1"/>
  <c r="A218" i="64" s="1"/>
  <c r="A220" i="64" s="1"/>
  <c r="A222" i="64" s="1"/>
  <c r="A224" i="64" s="1"/>
  <c r="A226" i="64" s="1"/>
  <c r="G123" i="79"/>
  <c r="G65" i="78" l="1"/>
  <c r="G69" i="78" s="1"/>
  <c r="G63" i="64" l="1"/>
  <c r="G79" i="79" l="1"/>
  <c r="G73" i="79"/>
  <c r="G103" i="79"/>
  <c r="G127" i="79" s="1"/>
  <c r="G125" i="79"/>
  <c r="G40" i="64"/>
  <c r="G41" i="64"/>
  <c r="G226" i="64"/>
  <c r="G228" i="64" l="1"/>
  <c r="D16" i="1" s="1"/>
  <c r="D24" i="1"/>
  <c r="D22" i="1"/>
  <c r="A85" i="79" l="1"/>
  <c r="A87" i="79" s="1"/>
  <c r="A89" i="79" s="1"/>
  <c r="A93" i="79" s="1"/>
  <c r="A97" i="79" s="1"/>
  <c r="A101" i="79" s="1"/>
  <c r="A103" i="79" s="1"/>
  <c r="A105" i="79" l="1"/>
  <c r="A107" i="79" l="1"/>
  <c r="A109" i="79" s="1"/>
  <c r="A111" i="79" s="1"/>
  <c r="A113" i="79" s="1"/>
  <c r="A115" i="79" s="1"/>
  <c r="A117" i="79" s="1"/>
  <c r="A119" i="79" s="1"/>
  <c r="A121" i="79" s="1"/>
  <c r="A123" i="79" s="1"/>
  <c r="A125" i="79" s="1"/>
  <c r="D49" i="1" l="1"/>
  <c r="D51" i="1" s="1"/>
</calcChain>
</file>

<file path=xl/sharedStrings.xml><?xml version="1.0" encoding="utf-8"?>
<sst xmlns="http://schemas.openxmlformats.org/spreadsheetml/2006/main" count="1598" uniqueCount="724">
  <si>
    <t>m</t>
  </si>
  <si>
    <t>kpl</t>
  </si>
  <si>
    <t>4.</t>
  </si>
  <si>
    <t>Enota</t>
  </si>
  <si>
    <t>Količina</t>
  </si>
  <si>
    <t>Cena/enoto</t>
  </si>
  <si>
    <t>Vrednost</t>
  </si>
  <si>
    <t>kos</t>
  </si>
  <si>
    <t>Št.</t>
  </si>
  <si>
    <t>Opis</t>
  </si>
  <si>
    <t>5.</t>
  </si>
  <si>
    <t>3.</t>
  </si>
  <si>
    <t>Vodovni material</t>
  </si>
  <si>
    <t>REKAPITULACIJA</t>
  </si>
  <si>
    <t>SKUPAJ brez DDV:</t>
  </si>
  <si>
    <t>SKUPAJ z DDV:</t>
  </si>
  <si>
    <t xml:space="preserve"> </t>
  </si>
  <si>
    <t>Univerzalno ožičenje</t>
  </si>
  <si>
    <t>6.</t>
  </si>
  <si>
    <t>7.</t>
  </si>
  <si>
    <t>8.</t>
  </si>
  <si>
    <t>9.</t>
  </si>
  <si>
    <t>Avtomatsko odkrivanje in javljanje požara</t>
  </si>
  <si>
    <t>Vtic_PARAPET_2x_RJ45.................................67</t>
  </si>
  <si>
    <t>A_Intra - parapetni stebriček - 4xRJ45 + 6x230V......3</t>
  </si>
  <si>
    <t>VGA vtikač...........................................22</t>
  </si>
  <si>
    <t>WAP točka............................................4</t>
  </si>
  <si>
    <t>A_Intra - talna doza 6M 2xRJ45 + 3x230.................7</t>
  </si>
  <si>
    <t>Vtic_no_2x_RJ45.....................4</t>
  </si>
  <si>
    <t>Vtic_po_2x_RJ45.........................8</t>
  </si>
  <si>
    <t>Vtic_po_3x_RJ45.........................8</t>
  </si>
  <si>
    <t>Vtic_po_1x_RJ45..........................2</t>
  </si>
  <si>
    <t>DDV 22%</t>
  </si>
  <si>
    <t>POPIS DEL IN PREDIZMERE</t>
  </si>
  <si>
    <t>2.</t>
  </si>
  <si>
    <t>Električni sestavi</t>
  </si>
  <si>
    <t>1.</t>
  </si>
  <si>
    <t>10.</t>
  </si>
  <si>
    <t>Ostalo</t>
  </si>
  <si>
    <t>Meritve pasivnega dela ožičenja, izvedene v skladu z veljavnimi standardi določene kategorije pasivnih povezav - meritve je potrebno izvajati z certificiranim instrumentom</t>
  </si>
  <si>
    <t>11.</t>
  </si>
  <si>
    <t>Skupaj (brez DDV):</t>
  </si>
  <si>
    <t>Pregled in izdaja cetrifikata o brezhibnem delovanju vgrajenega sistema aktivne požarne zaščite (sistem za samodejnega odkrivanja in javljanja požara ter alarmiranje) s strani pooblaščene inštitucije</t>
  </si>
  <si>
    <t>,</t>
  </si>
  <si>
    <t>- PE zbiralka</t>
  </si>
  <si>
    <t>- N zbiralka</t>
  </si>
  <si>
    <t>Priloga 1: NAVODILA ZA ODDAJO ELEKTRO INŠTALACIJ IN ELEKTRO OPREME</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</si>
  <si>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</si>
  <si>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</si>
  <si>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</si>
  <si>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</si>
  <si>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</si>
  <si>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</si>
  <si>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</si>
  <si>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</si>
  <si>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</si>
  <si>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</si>
  <si>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</si>
  <si>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</si>
  <si>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</si>
  <si>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</si>
  <si>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Izdelavo, uporabo in demontažo vseh delovnih odrov (za ves čas izvajanja del).</t>
  </si>
  <si>
    <t>Sorazmerni strošek elektrike, toplote, vode, razsvetljave (vključno z gradbiščno inštalacijo)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</si>
  <si>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</si>
  <si>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</si>
  <si>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Obešalni in pritrdilni material za razvode električnih inštalacij, izdelan iz različnih jeklenih pocinkanih kabelskih kanalov sistemskih dobaviteljev, vijakov, matic in kovinskih zidnih vložkov v ustrezni protipožarni zaščiti skladno z zahtevami projekta.</t>
  </si>
  <si>
    <t>12.</t>
  </si>
  <si>
    <t>Izvedbo preizkusov električnih inštalacij jakega, šibkega toka, strelovodne inštalacije, elektro razvodnih omar (tudi po odsekih, če to pogojuje faznost izgradnje) ter izdelavo zapisnikov s strani pooblaščenih merilcev. Izvesti je potrebno tudi funkcionalne preiskuse posameznih naprav na primer domofonske instalacije, delovanje svetil ipd. O pravilnosti delovanje za teh naprav izdelati zapisnik – tabelo kjer bo na primer za vsako stanovanje razvidno, da je bila dotična instalacija pregledana in pravilno deluje.</t>
  </si>
  <si>
    <t>13.</t>
  </si>
  <si>
    <t>Označitev vseh tehničnih prostorov, naprav, kablov, inštalacij in opreme v skladu s predpisi in morebitnimi dodatnimi zahtevami iz projektne dokumentacije (označitev mora biti izvedena v trajni obliki).</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</si>
  <si>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</si>
  <si>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</si>
  <si>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</si>
  <si>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Potrdila s poročili o pregledih vgrajenih sistemov požarne zaščite izvedenih s strani izvajalca kot npr. varnostna razsvetljava ipd. Potrdila morajo biti izdelana  strani pooblaščenega preglednika sistemov požarne zaščite.</t>
  </si>
  <si>
    <t>16.</t>
  </si>
  <si>
    <t xml:space="preserve">Tesnitve vseh prehodov inštalacij. Na mestih med različnimi požarnimi sektorji  se izvede požarno odporno tesnitev z ustrezno certifikacijo. </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</si>
  <si>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</si>
  <si>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</si>
  <si>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</si>
  <si>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</si>
  <si>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</si>
  <si>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</si>
  <si>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</si>
  <si>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</si>
  <si>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</si>
  <si>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</si>
  <si>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</si>
  <si>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</si>
  <si>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</si>
  <si>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</si>
  <si>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</si>
  <si>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</si>
  <si>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</si>
  <si>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</si>
  <si>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</si>
  <si>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</si>
  <si>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</si>
  <si>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</si>
  <si>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Čiščenje objekta zaradi svojih del med gradnjo in po končani gradnji.</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</si>
  <si>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</si>
  <si>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</si>
  <si>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</si>
  <si>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</si>
  <si>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</si>
  <si>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</si>
  <si>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25.</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</si>
  <si>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</si>
  <si>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26.</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</si>
  <si>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</si>
  <si>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27.</t>
  </si>
  <si>
    <t xml:space="preserve">Izvajalec sme navedene inštalacije in opremo uporabljati šele po pisni potrditvi s strani naročnika, sicer nosi stroške morebitne zahtevane zamenjave. Garancijska doba posameznega izdelka začne teči z dnem primopredaje objekta. </t>
  </si>
  <si>
    <t>ur</t>
  </si>
  <si>
    <t>Skupaj ostalo:</t>
  </si>
  <si>
    <r>
      <t>- energetska vrstna sponka 6 mm</t>
    </r>
    <r>
      <rPr>
        <vertAlign val="superscript"/>
        <sz val="10"/>
        <rFont val="Myriad Pro"/>
        <family val="2"/>
      </rPr>
      <t>2</t>
    </r>
    <r>
      <rPr>
        <sz val="10"/>
        <rFont val="Myriad Pro"/>
        <family val="2"/>
      </rPr>
      <t>, DIN letev</t>
    </r>
  </si>
  <si>
    <r>
      <t>- krmilna vrstna sponka 4 mm</t>
    </r>
    <r>
      <rPr>
        <vertAlign val="superscript"/>
        <sz val="10"/>
        <rFont val="Myriad Pro"/>
        <family val="2"/>
      </rPr>
      <t>2</t>
    </r>
    <r>
      <rPr>
        <sz val="10"/>
        <rFont val="Myriad Pro"/>
        <family val="2"/>
      </rPr>
      <t>, DIN letev</t>
    </r>
  </si>
  <si>
    <t xml:space="preserve"> - navadno stikalo brez tipke (SM10)</t>
  </si>
  <si>
    <t>Enostavna objemka skupaj z zidnim vložkom kot npr. ESM 10-12 M6, za izvedbo ognjeodporne kabelske napeljave E30/E90 po DIN/VdE 4102 del 12, za kable premera f10-12 mm ( horizontalni in vertikalni razvod kablov pod stropom in na steni -  (razmak montaže ≤ 0,8m))</t>
  </si>
  <si>
    <r>
      <t xml:space="preserve"> - 5x16 mm</t>
    </r>
    <r>
      <rPr>
        <vertAlign val="superscript"/>
        <sz val="10"/>
        <rFont val="Myriad Pro"/>
        <family val="2"/>
      </rPr>
      <t>2</t>
    </r>
  </si>
  <si>
    <r>
      <t xml:space="preserve"> - 5x6 mm</t>
    </r>
    <r>
      <rPr>
        <vertAlign val="superscript"/>
        <sz val="10"/>
        <rFont val="Myriad Pro"/>
        <family val="2"/>
      </rPr>
      <t>2</t>
    </r>
  </si>
  <si>
    <r>
      <t xml:space="preserve"> - 4x1,5 mm</t>
    </r>
    <r>
      <rPr>
        <vertAlign val="superscript"/>
        <sz val="10"/>
        <rFont val="Myriad Pro"/>
        <family val="2"/>
      </rPr>
      <t>2</t>
    </r>
  </si>
  <si>
    <r>
      <t xml:space="preserve"> - 3x1,5 mm</t>
    </r>
    <r>
      <rPr>
        <vertAlign val="superscript"/>
        <sz val="10"/>
        <rFont val="Myriad Pro"/>
        <family val="2"/>
      </rPr>
      <t>2</t>
    </r>
  </si>
  <si>
    <r>
      <t xml:space="preserve"> - 2x1,5 mm</t>
    </r>
    <r>
      <rPr>
        <vertAlign val="superscript"/>
        <sz val="10"/>
        <rFont val="Myriad Pro"/>
        <family val="2"/>
      </rPr>
      <t>2</t>
    </r>
  </si>
  <si>
    <t>Q</t>
  </si>
  <si>
    <t>Kabelski tulci za zaključek kabla,  toploskrčne cevi z lepilom za zaščito kabelskih tulcev</t>
  </si>
  <si>
    <t>Vodnik (razred odziva na ogenj B2ca-s1, d2, a1) kot npr. N2XH-J, za izenačevanje potenciala in povezavo kovinskih mas</t>
  </si>
  <si>
    <r>
      <t xml:space="preserve"> - 6 mm</t>
    </r>
    <r>
      <rPr>
        <vertAlign val="superscript"/>
        <sz val="10"/>
        <rFont val="Myriad Pro"/>
        <family val="2"/>
      </rPr>
      <t xml:space="preserve">2 </t>
    </r>
  </si>
  <si>
    <r>
      <t xml:space="preserve"> - 16 mm</t>
    </r>
    <r>
      <rPr>
        <vertAlign val="superscript"/>
        <sz val="10"/>
        <rFont val="Myriad Pro"/>
        <family val="2"/>
      </rPr>
      <t xml:space="preserve">2 </t>
    </r>
  </si>
  <si>
    <r>
      <t xml:space="preserve"> - 25 mm</t>
    </r>
    <r>
      <rPr>
        <vertAlign val="superscript"/>
        <sz val="10"/>
        <rFont val="Myriad Pro"/>
        <family val="2"/>
      </rPr>
      <t xml:space="preserve">2 </t>
    </r>
  </si>
  <si>
    <r>
      <t xml:space="preserve"> - 5x50 mm</t>
    </r>
    <r>
      <rPr>
        <vertAlign val="superscript"/>
        <sz val="10"/>
        <rFont val="Myriad Pro"/>
        <family val="2"/>
      </rPr>
      <t>2</t>
    </r>
  </si>
  <si>
    <t>- osnovni del bele barve</t>
  </si>
  <si>
    <t>- pokrov</t>
  </si>
  <si>
    <t>- pregrada</t>
  </si>
  <si>
    <t>- spojni element</t>
  </si>
  <si>
    <t>par</t>
  </si>
  <si>
    <t>- končni element</t>
  </si>
  <si>
    <t>- montaža</t>
  </si>
  <si>
    <r>
      <t xml:space="preserve">2-prekatni kovinski parapetni kanal iz elektrocinkane jeklene pločevine, praškasto obarvan (bela barva - RAL 9010), dimenzij: 130x72 mm - kot npr. </t>
    </r>
    <r>
      <rPr>
        <b/>
        <i/>
        <sz val="10"/>
        <rFont val="Myriad Pro"/>
        <family val="2"/>
      </rPr>
      <t>AT 130/72 (Elba)</t>
    </r>
    <r>
      <rPr>
        <sz val="10"/>
        <rFont val="Myriad Pro"/>
        <family val="2"/>
      </rPr>
      <t>, komplet s pritrdilnim materialom ter ozemljitvijo, sestavljene iz:</t>
    </r>
  </si>
  <si>
    <t xml:space="preserve"> - tipkalo brez tipke (SM11)</t>
  </si>
  <si>
    <r>
      <t>Glavna ozemljitvena zbiralka (G.I.P.), Cu zbiralka dimenzij 600x50x5 mm, z nosilcema pritrjena na steno, za 16x priklop vodnikov s kabelskimi čevlji in vijakom H07V-K 6-70 mm</t>
    </r>
    <r>
      <rPr>
        <vertAlign val="superscript"/>
        <sz val="10"/>
        <rFont val="Myriad Pro"/>
        <family val="2"/>
      </rPr>
      <t>2</t>
    </r>
    <r>
      <rPr>
        <sz val="10"/>
        <rFont val="Myriad Pro"/>
        <family val="2"/>
      </rPr>
      <t xml:space="preserve"> in povezavo na temeljsko ozemljilo</t>
    </r>
  </si>
  <si>
    <t>omara</t>
  </si>
  <si>
    <t>- predal za načrte A4</t>
  </si>
  <si>
    <r>
      <t>- signalna vrstna sponka 4 mm</t>
    </r>
    <r>
      <rPr>
        <vertAlign val="superscript"/>
        <sz val="10"/>
        <rFont val="Myriad Pro"/>
        <family val="2"/>
      </rPr>
      <t>2</t>
    </r>
    <r>
      <rPr>
        <sz val="10"/>
        <rFont val="Myriad Pro"/>
        <family val="2"/>
      </rPr>
      <t>, DIN letev</t>
    </r>
  </si>
  <si>
    <t>Priprava podlog z vrisanimi spremembami instalacij, z vsemi vrisanimi shemami, seznam z opisom sprememb ter predaja te dokumentacije projektantskemu podjetju za izdelavo projekta izvedenih del električnih napeljav (PID)</t>
  </si>
  <si>
    <t>Kabelska polica - zajeto pri Univerzalnem ožičenju</t>
  </si>
  <si>
    <t xml:space="preserve"> - zamenljiva tipka 2M (TM12PW) bele barve</t>
  </si>
  <si>
    <t xml:space="preserve"> - nosilec 2M s krempeljci (NM20)</t>
  </si>
  <si>
    <t>Stikalna kombinacija Modul LINE (TEM) bele barve, 230V, 16A, podometna:</t>
  </si>
  <si>
    <t xml:space="preserve"> - okrasni okvir 2M (OL20PW) bele barve</t>
  </si>
  <si>
    <t>- 1x vtičnica šuko (VM10PW) bele barve</t>
  </si>
  <si>
    <t>Vtičniška kombinacija Modul LINE (TEM) bele barve, 230V, 16A, podometna, nalepka z oznako električnega sestava in tokokroga iz katerega se napaja</t>
  </si>
  <si>
    <t>Vtičniška kombinacija za parapetni kanal tip AT (ELBA) 230V, 16A, z okvirjem 4M, nosilcem 4M in okrasnim pokrovom 4M,  nalepka z oznako električnega sestava in tokokroga iz katerega se napaja:</t>
  </si>
  <si>
    <r>
      <t xml:space="preserve">Fiksna priključnica 230V,16A, podometna - kot npr Ekonomik (TEM) sestavljena iz: petpolni stalni priključek 3P+N+PE (AE20PW), podometna doza </t>
    </r>
    <r>
      <rPr>
        <sz val="10"/>
        <rFont val="Symbol"/>
        <family val="1"/>
        <charset val="2"/>
      </rPr>
      <t>f</t>
    </r>
    <r>
      <rPr>
        <sz val="10"/>
        <rFont val="Myriad Pro"/>
        <family val="2"/>
      </rPr>
      <t>60 mm</t>
    </r>
  </si>
  <si>
    <r>
      <t xml:space="preserve">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t>
    </r>
    <r>
      <rPr>
        <b/>
        <i/>
        <sz val="10"/>
        <rFont val="Myriad Pro"/>
        <family val="2"/>
      </rPr>
      <t>preglednik mora biti prisoten pri gradnji v vseh gradbenih fazah!</t>
    </r>
  </si>
  <si>
    <t>Ravna plastična instalacijska cev (PN), položena nadometno, z razvodnimi dozami in pritrdilnim materialom</t>
  </si>
  <si>
    <r>
      <t xml:space="preserve"> - </t>
    </r>
    <r>
      <rPr>
        <sz val="10"/>
        <rFont val="Symbol"/>
        <family val="1"/>
        <charset val="2"/>
      </rPr>
      <t></t>
    </r>
    <r>
      <rPr>
        <sz val="10"/>
        <rFont val="Myriad Pro"/>
        <family val="2"/>
      </rPr>
      <t>40/36,2 mm</t>
    </r>
  </si>
  <si>
    <r>
      <t xml:space="preserve"> - </t>
    </r>
    <r>
      <rPr>
        <sz val="10"/>
        <rFont val="Symbol"/>
        <family val="1"/>
        <charset val="2"/>
      </rPr>
      <t></t>
    </r>
    <r>
      <rPr>
        <sz val="10"/>
        <rFont val="Myriad Pro"/>
        <family val="2"/>
      </rPr>
      <t>32/28,2 mm</t>
    </r>
  </si>
  <si>
    <r>
      <t xml:space="preserve"> - </t>
    </r>
    <r>
      <rPr>
        <sz val="10"/>
        <rFont val="Symbol"/>
        <family val="1"/>
        <charset val="2"/>
      </rPr>
      <t></t>
    </r>
    <r>
      <rPr>
        <sz val="10"/>
        <rFont val="Myriad Pro"/>
        <family val="2"/>
      </rPr>
      <t>25/21,7 mm</t>
    </r>
  </si>
  <si>
    <r>
      <t xml:space="preserve"> - </t>
    </r>
    <r>
      <rPr>
        <sz val="10"/>
        <rFont val="Symbol"/>
        <family val="1"/>
        <charset val="2"/>
      </rPr>
      <t></t>
    </r>
    <r>
      <rPr>
        <sz val="10"/>
        <rFont val="Myriad Pro"/>
        <family val="2"/>
      </rPr>
      <t>20/17,1 mm</t>
    </r>
  </si>
  <si>
    <r>
      <t xml:space="preserve"> - </t>
    </r>
    <r>
      <rPr>
        <sz val="10"/>
        <rFont val="Symbol"/>
        <family val="1"/>
        <charset val="2"/>
      </rPr>
      <t></t>
    </r>
    <r>
      <rPr>
        <sz val="10"/>
        <rFont val="Myriad Pro"/>
        <family val="2"/>
      </rPr>
      <t>16/13 mm</t>
    </r>
  </si>
  <si>
    <r>
      <t>- energetska vrstna sponka 70 mm</t>
    </r>
    <r>
      <rPr>
        <vertAlign val="superscript"/>
        <sz val="10"/>
        <rFont val="Myriad Pro"/>
        <family val="2"/>
      </rPr>
      <t>2</t>
    </r>
    <r>
      <rPr>
        <sz val="10"/>
        <rFont val="Myriad Pro"/>
        <family val="2"/>
      </rPr>
      <t>, DIN letev</t>
    </r>
  </si>
  <si>
    <r>
      <t>- energetska vrstna sponka 10 mm</t>
    </r>
    <r>
      <rPr>
        <vertAlign val="superscript"/>
        <sz val="10"/>
        <rFont val="Myriad Pro"/>
        <family val="2"/>
      </rPr>
      <t>2</t>
    </r>
    <r>
      <rPr>
        <sz val="10"/>
        <rFont val="Myriad Pro"/>
        <family val="2"/>
      </rPr>
      <t>, DIN letev</t>
    </r>
  </si>
  <si>
    <t>- adapter 1M za konektor R304328 (KM52PW)</t>
  </si>
  <si>
    <t>- nosilec 1/2M z vijaki (NM10)</t>
  </si>
  <si>
    <t>- okrasni okvir 1/2M (OL10PW)</t>
  </si>
  <si>
    <t>Perforirane kabelske police iz pocinkane pločevine s pokrovom za horizontalni razvod šibkotočnih kablov, kot npr. Hermi, višine 60 mm, pritrjene na betonski strop s stropnimi visečimi nosilci NKP-VNV 500-750 na katere so pritrjeni stenski nosilci NKP-SNT 60-410, komplet z ustreznimi sidrnimi vijaki, veznimi in končnimi elementi, ozemljitvijo - sidranje stropnih nosilcev je potrebno izvesti v betonsko konstrukcijo skozi multipor izolacijo z vijaki ustrezne dolžine!</t>
  </si>
  <si>
    <t>Opomba:</t>
  </si>
  <si>
    <t xml:space="preserve">Popis del in predizmer je pripravljen na osnovi projekta za izvedbo, podan je kot projektantska ocena predvidenih gradbenih in elektromontažnih del, glede na razpoložljive podatke o cenah in se lahko razlikuje od uradno pridobljenih ponudb. </t>
  </si>
  <si>
    <t>- podstavek za omaro, globinski del, 400x100 mm (par)</t>
  </si>
  <si>
    <t>- WKP100 - 100 mm</t>
  </si>
  <si>
    <t>- KP200 - 200 mm</t>
  </si>
  <si>
    <t>- KP100 - 100 mm</t>
  </si>
  <si>
    <t>- KP50 - 50 mm</t>
  </si>
  <si>
    <t>Perforirane kabelske police iz pocinkanega jekla s protizdrsnim pokrovom za horizontalni razvod močnostnih kablov na strehi, kot npr. Hermi, višine 60 mm, pritrjene na streho s talnimi nosilci NKP-TN, komplet z veznimi in končnimi elementi, ozemljitvijo</t>
  </si>
  <si>
    <t>Plinotesna akumulatorska baterija, 12V / 80Ah</t>
  </si>
  <si>
    <t>Adresni dvokanalni vhodni, enokanalni izhodni vmesnik;
krmilni vmesnik z relejskim izhodom (maksimalno 3A) in dvema neodvisnima vhodoma, eden za priklop brezpotencialnih kontaktov in en OPTO vhod, komplet z ohišjem za nadometno montažo, ustreza kot npr. AV-618 (Zarja)</t>
  </si>
  <si>
    <t>Označevalna plošča ROČNI JAVLJALNIK, rdeče barve z belim simbolom, 125mm x 125mm</t>
  </si>
  <si>
    <t>Adresni optični javljalnik dima; z izolatorjem, ustreza kot npr. OPT Soteria (Apollo)</t>
  </si>
  <si>
    <t>Vzorčna komora z vgrajenim adresnim optičnim javljalnikom; za montažo na klima kanale, za detekcijo dima v le teh, z vgrajenim adresnim optičnim javljanikom  OPT Soteria (Apollo), ustreza kot npr. VK-08/SOTERIA OPT (Zarja)</t>
  </si>
  <si>
    <t>Označevalna plošča SIRENA, rdeče barve z belim simbolom, 125mm x 125mm;</t>
  </si>
  <si>
    <t>Označevalna ploščica, rdeče barve z belo vgravirano oznako, 55mm x 30mm</t>
  </si>
  <si>
    <t>Komunikacijski kabel J-H(ST)H BMK LSZH 1x2x0,8mm (RDEČ), požarnojavljalni, opleten, s sukanimi paricami, plašč rdeče barve, z izboljšanim vedenjem v primeru požara, položen na kabelsko polico ali uvlečen v instalacijsko cev</t>
  </si>
  <si>
    <t>Komunikacijski požarno varni kabel JE-H(ST)H BD 1x2x0,8 mm E30, požarnojavljalni, opleten, s sukanimi paricami, ognjeodporen, plašč rdeče barve, pritrjen z enostavnimi zaščitnimi objemkami na steno in strop, za izvedbo ognjeodporne kabelske napeljave E30/E90 po DIN/VdE 4102 del 12</t>
  </si>
  <si>
    <t>Ognjevarna razvodna nadometna doza MI 125/75 E30/90, dimenzij 125x125x75 mm, skupaj z gumijastimi skozniki in spončnim modulom 4 mm2,  za izvedbo ognjeodporne kabelske napeljave E30/E90 po DIN/VdE 4102 del 12</t>
  </si>
  <si>
    <t>Montaža in vezava elementov; montaža in električno povezovanje podnožij avtomatskih in ročnih javljalnikov ter požarnih siren, adresiranje in vstavljanje javljalnikov v podnožja, označevanje elementov</t>
  </si>
  <si>
    <t>Izdelava programa za požarni sistem</t>
  </si>
  <si>
    <t>Sodelovanje pri pregledu požarnega sistema; sodelovanje serviserjev pri izvedbi funkcionalnega pregleda vgrajenega sistema za javljanje požara</t>
  </si>
  <si>
    <t>Prisotnost na koordinaciji; udeležba odgovornega vodje del na izvedbenih koordinacijah</t>
  </si>
  <si>
    <t xml:space="preserve">OPOMBA:
</t>
  </si>
  <si>
    <t xml:space="preserve">Izvede se nadgradnja obstoječega požarnega sistema na objektu SB NG. 
</t>
  </si>
  <si>
    <t xml:space="preserve">Ponujena oprema mora biti v celoti kompatibilna z že obstoječim sistemom. </t>
  </si>
  <si>
    <t>Lovilni sistem</t>
  </si>
  <si>
    <t>Strešni nosilni element iz PVC (SON14) z betonsko kocko za pritrjevanje strelovodnega vodnika AH1 na ravno streho, kot npr. SON 17 C  (PP) (Hermi) - razdalja med dvema nosilcema naj bo 1m</t>
  </si>
  <si>
    <r>
      <t xml:space="preserve">Zidni nosilec  iz nerjaveče pločevine za pritrjevanje okroglega strelovodnega vodnika na betonsko steno, kot npr. ZON 03 DIREKT (Hermi) z vijakom 50 mm in PVC vložkom </t>
    </r>
    <r>
      <rPr>
        <sz val="10"/>
        <rFont val="Symbol"/>
        <family val="1"/>
        <charset val="2"/>
      </rPr>
      <t>f</t>
    </r>
    <r>
      <rPr>
        <sz val="10"/>
        <rFont val="Myriad Pro"/>
        <family val="2"/>
      </rPr>
      <t>8 mm - razdalja med dvema nosilcema naj bo 1 m</t>
    </r>
  </si>
  <si>
    <r>
      <t xml:space="preserve">Lovilni okrogli vodnik iz aluminij legure </t>
    </r>
    <r>
      <rPr>
        <sz val="10"/>
        <rFont val="Symbol"/>
        <family val="1"/>
        <charset val="2"/>
      </rPr>
      <t>f</t>
    </r>
    <r>
      <rPr>
        <sz val="10"/>
        <rFont val="Myriad Pro"/>
        <family val="2"/>
      </rPr>
      <t>8 mm položen na strešne nosilce, kot npr. AH1 (Hermi)</t>
    </r>
  </si>
  <si>
    <r>
      <t xml:space="preserve">Strešni nosilec  iz nerjaveče pločevine za pritrjevanje okroglega strelovodnega vodnika na betonsko atiko, kot npr. ZON 03 DIREKT (Hermi) z vijakom 50 mm in PVC vložkom </t>
    </r>
    <r>
      <rPr>
        <sz val="10"/>
        <rFont val="Symbol"/>
        <family val="1"/>
        <charset val="2"/>
      </rPr>
      <t>f</t>
    </r>
    <r>
      <rPr>
        <sz val="10"/>
        <rFont val="Myriad Pro"/>
        <family val="2"/>
      </rPr>
      <t>8 mm - razdalja med dvema nosilcema naj bo 1 m</t>
    </r>
  </si>
  <si>
    <r>
      <t xml:space="preserve">Odvodni okrogli vodnik iz aluminij legure </t>
    </r>
    <r>
      <rPr>
        <sz val="10"/>
        <rFont val="Symbol"/>
        <family val="1"/>
        <charset val="2"/>
      </rPr>
      <t>f</t>
    </r>
    <r>
      <rPr>
        <sz val="10"/>
        <rFont val="Myriad Pro"/>
        <family val="2"/>
      </rPr>
      <t>8 mm položen na stenske nosilce, kot npr. AH1 (Hermi)</t>
    </r>
  </si>
  <si>
    <t>Sponka iz nerjavečega jekla za medsebojno spajanje/podaljševanje okroglih strelovodnih vodnikov, kot npr. KON 04 SIMPLE Rf-V (Hermi)</t>
  </si>
  <si>
    <t>Sponka iz nerjavečega jekla za medsebojno spajanje/podaljševanje okroglih strelovodnih vodnikov, kot npr. KON 04 07 Rf-V (Hermi)</t>
  </si>
  <si>
    <t>Odvodni sistem</t>
  </si>
  <si>
    <t>Merilna sponka iz nerjavečega jekla za izvedbo vijačenega merilnega spoja in povezavo med okroglim vodnikom in ploščatim vodnikom, kot npr. KON 02 (Hermi)</t>
  </si>
  <si>
    <t>Merilna številka za označevanje merilnega mesta kot npr. MS (Hermi)</t>
  </si>
  <si>
    <t>Ozemljitveni sistem</t>
  </si>
  <si>
    <t xml:space="preserve">Ozemljilni trak – ploščati vodnik iz nerjavečega jekla 30x3,5 mm položen v zemljo okoli objekta oziroma v podložni beton, kot npr. RH1 (Hermi) </t>
  </si>
  <si>
    <t>Sponka iz nerjavečega jekla za izvedbo vijačnih merilnih  spojev med ploščatimi strelovodnimi vodniki ter kovinskimi konstrukcijami, kot npr. KON 01 (Hermi)</t>
  </si>
  <si>
    <t>Preverjanje strelovodne instalacije – predpisane meritve ponikalne upornosti ozemljila, spojev, galvanskih povezav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</si>
  <si>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Meritve</t>
  </si>
  <si>
    <r>
      <t xml:space="preserve">Vertikalna zaščita dolžine 1,5 m, za mehansko zaščito strelovodnega priključnega voda, primerna za trde stene, skupaj z nosilcema, vijakoma 50 mm in PVC vložkom </t>
    </r>
    <r>
      <rPr>
        <sz val="10"/>
        <rFont val="Symbol"/>
        <family val="1"/>
        <charset val="2"/>
      </rPr>
      <t>f</t>
    </r>
    <r>
      <rPr>
        <sz val="10"/>
        <rFont val="Myriad Pro"/>
        <family val="2"/>
      </rPr>
      <t>8 mm,  kot npr. VZ 03 (Hermi)</t>
    </r>
  </si>
  <si>
    <t>Zunanja zaščita pred delovanjem strele</t>
  </si>
  <si>
    <t>Notranja analogna ura - minutna, enostranska izvedba, premer 300 mm, pritrditev na steno, kot npr. VME-31 (Iskra Mehanizmi)</t>
  </si>
  <si>
    <t>Notranja analogna ura - minutna, enostranska izvedba, premer 400 mm, pritrditev na stropo, kot npr. VME-41 (Iskra Mehanizmi)</t>
  </si>
  <si>
    <t>Konzolni set za pritrditev ure VME-41 na strop</t>
  </si>
  <si>
    <t>Tehnična dokumentacija dobavljene opreme, navodila za uporabo, šolanje uporabnika</t>
  </si>
  <si>
    <t>Montaža, povezovanje, nastavitve, programiranje in zagon vseh komponent domofona, preizkus delovanja</t>
  </si>
  <si>
    <t>Montaža, povezovanje, nastavitve, programiranje in zagon vseh komponent sistema točnega časa, preizkus delovanja</t>
  </si>
  <si>
    <t>Sitem točnega časa</t>
  </si>
  <si>
    <t>- 19" optični panel LC za 12 vlaken 9/125µm OS2,   1U - z nameščenimi 12 dvojnimi spojniki LC SM,  komplet s priborom (kaseta, montaža)</t>
  </si>
  <si>
    <t>- priključni kabel FO z LC/LC konektorjem SM, dolžine 2 m</t>
  </si>
  <si>
    <t>- zaključni kabel FO z LC konektorjem SM, dolžine 2 m</t>
  </si>
  <si>
    <t>- varjenje zaključnega kabla na optični kabel</t>
  </si>
  <si>
    <t xml:space="preserve">- zaključevanje U/UTP kablov CAT 6 na panelu in vtičnici po shemi 568A </t>
  </si>
  <si>
    <t>- meritve UTP/FTP CAT6 instalacije, testiranje in označevanje priključkov in panelov</t>
  </si>
  <si>
    <t>OPOMBA</t>
  </si>
  <si>
    <t>- 19" U/UTP priključni panel 24xRJ45, CAT 6 - 1U</t>
  </si>
  <si>
    <t>- 19" urejevalnik kablov (organizator ožičenja) - horizonntalni, 1U</t>
  </si>
  <si>
    <t>- 19'' kovinska polica za omaro, navadna</t>
  </si>
  <si>
    <t>- 19" panel z vtičnicami - 6x230V AC s prenapetostno zaščito III. stopnje - 1U</t>
  </si>
  <si>
    <r>
      <t xml:space="preserve">Komunikacijsko omara </t>
    </r>
    <r>
      <rPr>
        <b/>
        <i/>
        <sz val="10"/>
        <rFont val="Myriad Pro"/>
        <family val="2"/>
      </rPr>
      <t>KO Kuhinja</t>
    </r>
    <r>
      <rPr>
        <sz val="10"/>
        <rFont val="Myriad Pro"/>
        <family val="2"/>
      </rPr>
      <t xml:space="preserve"> - 19" kovinska zidna komunikacijska omara, dimenzij: (šxg): 600x450 mm in višine 1001 mm (20HE), ustreza kot npr. DTWB206045 (Schrack), spredaj s steklenimi vrati v kovinskem okvirju s polcilindrično ključavnico, zadaj ter s strani kovinske stranice z vijačno pritrditvijo, zaščita proti vlagi in prahu IP20, z vertikalnimi organizatorji kablov spredaj po celi višini omare, na vrhu pokrov za opcijsko vgradnjo ventilatorja, pasivno zračenje preko prezračevalnih rež, žičena in preiskušana, z vgrajenimi sledečimi elementi:</t>
    </r>
  </si>
  <si>
    <t>KO Kuhinja</t>
  </si>
  <si>
    <t>- povezovalni kabel RJ45-RJ45, U/UTP CAT6, do 1m</t>
  </si>
  <si>
    <t>Obstoječa komunikacijska omara KO - dopolnitev,  ožičena in preiskušana:</t>
  </si>
  <si>
    <t>KO</t>
  </si>
  <si>
    <t>Vtičniška kombinacija Modul LINE (TEM) bele barve, RJ45 U/UTP CAT6A, podometna, nalepka z oznako vtičnice in  komunikacijske omare na katero je navezana:</t>
  </si>
  <si>
    <t>- 1x konektor U/UTP CAT6A - R304328 (R&amp;M)</t>
  </si>
  <si>
    <r>
      <t xml:space="preserve"> - doza </t>
    </r>
    <r>
      <rPr>
        <sz val="10"/>
        <rFont val="Symbol"/>
        <family val="1"/>
        <charset val="2"/>
      </rPr>
      <t>f</t>
    </r>
    <r>
      <rPr>
        <sz val="10"/>
        <rFont val="Myriad Pro"/>
        <family val="2"/>
      </rPr>
      <t>60 mm za betonske/opečne ali montažne stene</t>
    </r>
  </si>
  <si>
    <t>- 2x konektor U/UTP CAT6A - R304328 (R&amp;M) in adapter 1M za konektor ELBA</t>
  </si>
  <si>
    <t>Vtičniška kombinacija za parapetni kanal tip AT (ELBA) RJ45 U/UTP CAT6A, z okvirjem 2M, nosilcem 2M in okrasnim pokrovom 2M,  nalepka z oznako vtičnice in  komunikacijskega vozlišča na katerega je navezana:</t>
  </si>
  <si>
    <t>- okrasni okvir 2M (OL20PW)</t>
  </si>
  <si>
    <t>- nosilec 2M z vijaki (NM21)</t>
  </si>
  <si>
    <t>Komunikacijski kabel U/UTP CAT6A, 4x2xAWG24, 500 MHz, LSFRZH, (razred odziva na ogenj B2ca-s1, d1, a1) položen na kabelsko polico ali uvlečen v instalacijsko cev</t>
  </si>
  <si>
    <t>Ravna plastična instalacijska cev (PN), položena nadometno, komplet s pritrdilnim materialom</t>
  </si>
  <si>
    <t>WiFi 6, PoE, brezžična dostopna točka za stropno montažo, nastavitev in upravljanje preko WEB vmesnika</t>
  </si>
  <si>
    <t>Registracijski terminal za evidentiranje delovnega časa, z Ethernet (PoE) vmesnikom, vgrajenim čitalnikom kartic, ki podpira tehnologijeMIFARE DESFire EV2, mobilnih
telefonov (Android, iOS), doseg cca 5 cm. TFT barvni zasklon velikosti5,7", kot npr. TA-500 (Četrta pot d.o.o.)</t>
  </si>
  <si>
    <t>Vtikač RJ45 U/UTP CAT6 za zaključevanje komunikacijskega kabla U/FTP CAT 6  na perifernih napravah (v komunikacijki omari se kabel zaključi na priključnem panelu)</t>
  </si>
  <si>
    <t>Montaža, povezovanje, nastavitve, programiranje in zagon vseh komponent registracije delovnega časa, preizkus delovanja</t>
  </si>
  <si>
    <t>Registracija delovnega časa</t>
  </si>
  <si>
    <t>Končne meritve optičnih linkov s power metrom z izdelavo merilnih protokolov (OTDR)</t>
  </si>
  <si>
    <r>
      <t xml:space="preserve">Optični kabel "singelmode", 12 vlaken, SM  9/125µm OS2 - </t>
    </r>
    <r>
      <rPr>
        <b/>
        <i/>
        <sz val="10"/>
        <rFont val="Myriad Pro"/>
        <family val="2"/>
      </rPr>
      <t>CL-12XSMS-OS2</t>
    </r>
    <r>
      <rPr>
        <sz val="10"/>
        <rFont val="Myriad Pro"/>
        <family val="2"/>
      </rPr>
      <t xml:space="preserve">, z ojačano izolacijo odporno proti glodalcem, položen na kabelske police </t>
    </r>
  </si>
  <si>
    <r>
      <t xml:space="preserve"> - </t>
    </r>
    <r>
      <rPr>
        <sz val="10"/>
        <rFont val="Symbol"/>
        <family val="1"/>
        <charset val="2"/>
      </rPr>
      <t></t>
    </r>
    <r>
      <rPr>
        <sz val="10"/>
        <rFont val="Myriad Pro"/>
        <family val="2"/>
      </rPr>
      <t>16/13,7 mm</t>
    </r>
  </si>
  <si>
    <r>
      <t xml:space="preserve"> - </t>
    </r>
    <r>
      <rPr>
        <sz val="10"/>
        <rFont val="Symbol"/>
        <family val="1"/>
        <charset val="2"/>
      </rPr>
      <t></t>
    </r>
    <r>
      <rPr>
        <sz val="10"/>
        <rFont val="Myriad Pro"/>
        <family val="2"/>
      </rPr>
      <t>20/17,4 mm</t>
    </r>
  </si>
  <si>
    <t>PVC rebrasta instalacijska cev (FXP), položena podometno v liti beton oziroma betonski estrih ter nosilne stene, komplet z razvodnimi dozami in pritrdilnim materialom</t>
  </si>
  <si>
    <r>
      <t xml:space="preserve"> - </t>
    </r>
    <r>
      <rPr>
        <sz val="10"/>
        <rFont val="Symbol"/>
        <family val="1"/>
        <charset val="2"/>
      </rPr>
      <t></t>
    </r>
    <r>
      <rPr>
        <sz val="10"/>
        <rFont val="Myriad Pro"/>
        <family val="2"/>
      </rPr>
      <t>40/31,1 mm</t>
    </r>
  </si>
  <si>
    <r>
      <t xml:space="preserve"> - </t>
    </r>
    <r>
      <rPr>
        <sz val="10"/>
        <rFont val="Symbol"/>
        <family val="1"/>
        <charset val="2"/>
      </rPr>
      <t></t>
    </r>
    <r>
      <rPr>
        <sz val="10"/>
        <rFont val="Myriad Pro"/>
        <family val="2"/>
      </rPr>
      <t>32/23,6 mm</t>
    </r>
  </si>
  <si>
    <r>
      <t xml:space="preserve"> - </t>
    </r>
    <r>
      <rPr>
        <sz val="10"/>
        <rFont val="Symbol"/>
        <family val="1"/>
        <charset val="2"/>
      </rPr>
      <t></t>
    </r>
    <r>
      <rPr>
        <sz val="10"/>
        <rFont val="Myriad Pro"/>
        <family val="2"/>
      </rPr>
      <t>25/17,8 mm</t>
    </r>
  </si>
  <si>
    <r>
      <t xml:space="preserve"> - </t>
    </r>
    <r>
      <rPr>
        <sz val="10"/>
        <rFont val="Symbol"/>
        <family val="1"/>
        <charset val="2"/>
      </rPr>
      <t></t>
    </r>
    <r>
      <rPr>
        <sz val="10"/>
        <rFont val="Myriad Pro"/>
        <family val="2"/>
      </rPr>
      <t>20/14,1 mm</t>
    </r>
  </si>
  <si>
    <t>Ojačana PVC rebrasta instalacijska cev (RBC), položena podometno v liti beton oziroma betonski estrih ter nosilne stene, komplet s pritrdilnim materialom</t>
  </si>
  <si>
    <t>- aktivna oprema ni predmet tega načrta</t>
  </si>
  <si>
    <t>Krmina enota kontrole pristopa, samostojen mikroprocesorski sistem, direktni priključek v TCP/IP ethernet omrežje, vgrajen 12VDC napajalnik za električne prijemnike (NC ali NO), baterijsko napajanje s tehnologijo LiFePO4, ki podpira avtonomijo minimalno 4 ure z napajanjem 4 čitalnikov in ne vključuje električnih prijemnikov, popolnoma samostojno delovanje brez on-line komunikacije, možnosti kontrole odprtosti vrat, antipass back, odpiranje s tipko (domofon, požarni izhod), upravljanje drsnih vrat, upravljanje križnih mehanizmov, upravljanje dvigal, povezava s požarnim javljanjem, ki v povezavi s programsko opremo upravlja delovanje čitalnikov pristopne kontrole in krmili različne vrste sprostitvenih mehanizmov, kot npr. VT-500 (Četrta pot)</t>
  </si>
  <si>
    <t>Zunanje pleksi ohišje za čitalnik CMX3</t>
  </si>
  <si>
    <r>
      <t>Komunikacijsko/krmilni kabel z opletom LiYCY (HSLCH-OZ) 2x0,5 + 4x0,22 mm</t>
    </r>
    <r>
      <rPr>
        <vertAlign val="superscript"/>
        <sz val="10"/>
        <rFont val="Myriad Pro"/>
        <family val="2"/>
      </rPr>
      <t>2</t>
    </r>
    <r>
      <rPr>
        <sz val="10"/>
        <rFont val="Myriad Pro"/>
        <family val="2"/>
      </rPr>
      <t xml:space="preserve"> (razred odziva na ogenj B2ca-s1, d2, a1) položen na kabelsko polico ali uvlečen v instalacijsko cev</t>
    </r>
  </si>
  <si>
    <r>
      <t xml:space="preserve">Brezkontaktni čitalnik ID kartic, razdalja branja 8 cm, napajanje: 7-12 V DC, 100  mA, frekvenca delovanja 13,56 MHz, NFC komunikacija, omogoča odpiranje vrat s pametnimi telefoni kot ID-medij: Android 5.1+, iPhone 7+, iOS 11+, BLE, AES, eSE, zaščita IP65, npr. </t>
    </r>
    <r>
      <rPr>
        <i/>
        <sz val="10"/>
        <rFont val="Myriad Pro"/>
        <family val="2"/>
      </rPr>
      <t>CM03 (Četrta pot)</t>
    </r>
  </si>
  <si>
    <t>ID kartice EV3, zaščitene pred ponarejanjem in personalizirane (Četrta pot d.o.o.)</t>
  </si>
  <si>
    <t>Električna ključavnica 12V s signalizacijo stanja (max poraba 150 mA)</t>
  </si>
  <si>
    <t>Komunikacijski kabel U/FTP CAT6, 4x2xAWG23, 650 MHz, LSFRZH, (razred odziva na ogenj B2ca-s1, d2, a1) položen na kabelsko polico ali uvlečen v instalacijsko cev</t>
  </si>
  <si>
    <t>Vtikač RJ45 U/UTP CAT6 za zaključevanje komunikacijskega kabla U/UTP CAT 6  na perifernih napravah (v komunikacijki omari se kabel zaključi na priključnem panelu)</t>
  </si>
  <si>
    <t>Vtikač RJ45 U/FTP CAT6 za zaključevanje komunikacijskega kabla U/FTP CAT 6  na perifernih napravah (v komunikacijki omari se kabel zaključi na priključnem panelu)</t>
  </si>
  <si>
    <t>Dodatne zahteve za vrata:
- vsa vrata, ki se odpirajo preko kontrole pristopa morajo biti opremljena za vratnim zapiralom primernim teži vrat
- ključavnica v vratih mora vsebovati vzvod, ki omogoča odmikanje zgornjega jezička ključavnice z zasukom cilindra
- vrata morajo biti opremljena z bunko in panik kljuko ali letev.
Način odpiranja
- Odpiranje zunaj: s kartico, z vrtenjem ključa cilindričnega vložka.
- Odpiranje znotraj: S pritiskom na kljuko ali potisno panik palico ne glede ali so vrata zaklenjena ali odklenjena - panik izvedba.</t>
  </si>
  <si>
    <t>Programska oprema, montaža, povezovanje, nastavitve, programiranje in zagon vseh komponent registracije delovnega časa, preizkus delovanja</t>
  </si>
  <si>
    <r>
      <t xml:space="preserve">Doza </t>
    </r>
    <r>
      <rPr>
        <sz val="10"/>
        <rFont val="Symbol"/>
        <family val="1"/>
        <charset val="2"/>
      </rPr>
      <t>f</t>
    </r>
    <r>
      <rPr>
        <sz val="10"/>
        <rFont val="Myriad Pro"/>
        <family val="2"/>
      </rPr>
      <t>60 mm za betonske/opečne ali montažne stene</t>
    </r>
  </si>
  <si>
    <r>
      <t xml:space="preserve">Evakuacijski terminal za ročno odpiranje vrat v sili, kot npr. </t>
    </r>
    <r>
      <rPr>
        <b/>
        <i/>
        <sz val="10"/>
        <rFont val="Myriad Pro"/>
        <family val="2"/>
      </rPr>
      <t>SCP-110 SOCA</t>
    </r>
    <r>
      <rPr>
        <sz val="10"/>
        <rFont val="Myriad Pro"/>
        <family val="2"/>
      </rPr>
      <t xml:space="preserve"> - svetloba in zvočna signalizacija, napajanje 12V DC, zelene barve</t>
    </r>
  </si>
  <si>
    <t>Močnostni pridržalni elektromagnet 300 kg,12V DC - 480ma, 24V DC - 240 mA, drži vrata zaprta, kot npr. FD-500-227, skupaj s priborom za montažo</t>
  </si>
  <si>
    <t>Kontrola vstopa</t>
  </si>
  <si>
    <t>Domofon</t>
  </si>
  <si>
    <t>Okvir za nadometno vgradnjo dvojna višina, kot npr.  2N® IP Verso</t>
  </si>
  <si>
    <t>Modularen  SIP videopozivni tablo domofonskega sistema s 6 tipkami (3 blendirane) in HD kamero, široki kot 125 st, 30 slik/sek, HD kvaliteta zvoka, kovinski  odlitek, IP54, IK8 antivandal, v srebrni barvi, EU certifikati, možnost avtomatizacije procesov, SIPs, 802.1x, detekcije zvoka in slike, zmogljivejši procesor Axis, ki omogoča ločljivost 1920x1080, optično branje QR kod, ONVIF in RTSP integracije, upravljanje preko https, PoE, kot npr.  2N® IP Verso 2.0</t>
  </si>
  <si>
    <t>SIP zaslon na dotik, 7" zaslon, s preprostim upravljanjem z domofonom, možnost prilagoditve osvetlitve, prikazom slike pred javljanjem in neodgovorjenimi klici s sliko, slika ob klicu čez cel zaslon, možnost prilagoditve uporabe ikon, možnost vremenske napovedi, Linux, v črni barvi, PoE, podometna, nadometna ali namizna namestitev, kot npr. 2N® Indoor Compact, v črni barvi</t>
  </si>
  <si>
    <t>2N® doza za podometno vgradnjo za notranje enote ( 2N® Indoor Compact,  2N® Indoor Talk and  2N® Indoor View)</t>
  </si>
  <si>
    <t>PoE Injector  v skladu z IEEE 802.3af standardom in deluje z vsemi IEEE 802.3af PoE skladnimi PDs (Powered Devices)  ali drugi ekvivalentni produkti, s katerimi razširite omrežje na mesta, kot npr. TL-POE150S  (Tp-link), skupaj z napajalnikom (montiran nad spuščenim stropom v prostoru 1.24 sprejem nečistih termoportov za pozivni tablo PT-4 pri zapornici)</t>
  </si>
  <si>
    <t>Protivlomno varovanje</t>
  </si>
  <si>
    <t>Video nadzor</t>
  </si>
  <si>
    <t>Vse elemente se vključi na obstoječ sistem protivlomnega varovanja</t>
  </si>
  <si>
    <t>Vse elemente se vključi na obstoječ sistem točnega časa</t>
  </si>
  <si>
    <t>Vse elemente se vključi na obstoječ sistem video nadzora</t>
  </si>
  <si>
    <t>Centralna naprava za protivlomno varovanje, 8 področji, razširljiva do 32 področji; vgrajen sprejemnik za brezžične javljalnike, 1x linija na X-Bus vodilu dolžine max. 2.800m (razdalja med X-Bus elementi do 400m), omogoča formiranje 4 particij, možnost priklopa do 4 tipkovnic, spomin za 500 zadnjih dogodkov, 32 uporabniških kod; kpl. z napajalnikom in kovinskim ohišjem za Aku 12V/7Ah s tamper zaščito; varnostni razred po EN50131-1: GRADE 2, kot npr. Intrunet SPC4321 Grade 2 (Siemens)
-upravljanje in signalizacija preko telefona
-upravljanje in signalizacija preko PC - pogoj internetna povezava</t>
  </si>
  <si>
    <t>GSM modul z anteno, kot npr. SPCN320.000 (Siemes)</t>
  </si>
  <si>
    <t>LCD več partiicijska tipkovnica, kot npr. SiPlus LCD SPCK 420 (Siemens)</t>
  </si>
  <si>
    <t>Adresibilni razširitveni modul v ohišju s tamper zaščito, razširitev sistema z 8 relejskimi izhodi; vgrajen piskač in LED lučka za lažjo indikacijo elementa, kot npr. SPCE452.100 (Siemes)</t>
  </si>
  <si>
    <t>Kombiniran senzor IR/MW, Dual Tech Detector (PIR+MW); za notranjo montažo , domet 15m ; AND/OR funkcija; priložen stensko-stropni nosilec , GRADE 2, kot npr. KX15DT  (Pyronixs)</t>
  </si>
  <si>
    <t>Samonapajalna magnetno dinamična (horn) zunanja sirena z bliskavico, programabilno trajanje signalizacije alarma, nastavljiva polariteta aktivacije zvoka in bliskavice, možnost ločene aktivacije zvočnika in bliskavice, signalizacija sabotaže in napake.</t>
  </si>
  <si>
    <t>Akumulatorska baterija 12V/17 Ah</t>
  </si>
  <si>
    <t>Montaža, povezovanje, nastavitve, programiranje in zagon vseh komponent protivlomnega varovanja, preizkus delovanja</t>
  </si>
  <si>
    <t xml:space="preserve">Programska oprema (licence) za gledanje, snemanje in pregledovanje za 4 IP-kamer Full HD H.264/H.265 (z možnostjo nadgradnje do 256 kamer) VMS mora delovati na Microsoft Windows Server, virtualni server in aktivno mrežno opremo zagotovi naročnik </t>
  </si>
  <si>
    <t>Programska oprema (licence) za failover za 4 IP-kamer Full HD H.264/H.265 (z možnostjo nadgradnje do 256 kamer)  virtualni server in aktivno mrežno opremo zagotovi naročnik</t>
  </si>
  <si>
    <t>Bullet IP video kamera, resolucije 5Mpx/25fps, objektiv 2.8 (ali 4 ali 6mm), H.265+ /H.265 /H.264+ /H.264/MJPEG, IR 20m , IP67, 12VDC/PoE, 6,5W,  WDR 120dB, Onvif, osnovna analitika: detekcija gibanja, tamper, prečkanje cone ali linije. PoE extender za priklop dodatne kamere IP67 zaščita</t>
  </si>
  <si>
    <t>Podnožje za stensko-stropno montažo kamere</t>
  </si>
  <si>
    <t>Dome IP video kamera, resolucije 5Mpx/25fps, objektiv 2.8, H.265+ /H.265 /H.264+ /H.264/MJPEG, IR 20m, 12VDC/PoE, 6,5W,  WDR 120dB, Onvif, osnovna analitika: detekcija gibanja, tamper, prečkanje cone ali linije. PoE extender za priklop dodatne kamere. Namenjena za notranjo uporabo</t>
  </si>
  <si>
    <t>Krmilni kabel z opletom  J-H(St)H 5x2x0,8 mm (razred odziva na ogenj B2ca-s1, d2, a1) položen na kabelsko polico ali uvlečen v instalacijsko cev</t>
  </si>
  <si>
    <t xml:space="preserve">4PP – Vnos topologije, nastavitev naprav
4PP - Razširitev sistema, priprava podatkov </t>
  </si>
  <si>
    <t>Montaža, povezovanje, nastavitve, programiranje in zagon vseh komponent video nadzora, preizkus delovanja</t>
  </si>
  <si>
    <t xml:space="preserve">Nastavitev objektivov in polja pokrivanja, detekcija gibanja; konfiguracija strežnika; konfiguracija mrežnega stikala; konfiguracija mrežnih nastavitev za oddaljeno dostop   </t>
  </si>
  <si>
    <t>Linijski modul Apollo - nadgradnja P.C.-5 - URGENCA;
dve zanki po do največ 126 ali 254 adresnih elementov, podprto Apollo S90, XP95, Discovery in Core protokoli, maksimalni tok na vsaki zanki 0.5 A / 35 V, maksimalna dolžina zanke 3000m, kot npr. LIMO-AP 3000 (Zarja), komplet s pokrovom modula</t>
  </si>
  <si>
    <t>Dodatni napajalnik v ohišju skladen s standardom EN 54-4;
v ohišju z lučkami za prikaz stanja, komplet z adresnim vmesnikom Zarja, AV-618 DIN RAIL za kontrolo delovanja, 230V AC - 24V DC / 5A;
skladen s standardom EN 54-4 in združljiv s sistemom SYSTEM 3000 (EN 54-13),
možnost vgradnje AKU baterij so 2 x 12V / 45Ah</t>
  </si>
  <si>
    <t>Adresni trokanalni vhodno / izhodni vmesnik;
krmilni vmesnik s tremi neodvisnimi relejskimi izhodi in tremi neodvisnimi vhodi za priklop brezpotencialnih kontaktov, za delovanje potrebuje zunanje napajanje 18V DC - 30V DC, din rail montaža, kot npr. AV-622 DIN RAIL (Zarja)</t>
  </si>
  <si>
    <t>Adresni dvokanalni vhodni, enokanalni izhodni vmesnik;
krmilni vmesnik z relejskim izhodom (maksimalno 3A) in dvema neodvisnima vhodoma, eden za priklop brezpotencialnih kontaktov in en OPTO vhod,  din rail montaža, ustreza kot npr. AV-618 DIN RAIL (Zarja)</t>
  </si>
  <si>
    <t>Adresni enokanalni vhodni vmesnik;
za priklop ene konvencionalne linije sestavljene iz konvencionalnih ali Ex konvencionalnih javljalnikov (avtomatskih ali ročnih) na adresno zanko, vsi javljalniki na tej liniji dobijo adreso vmesnika, komplet z ohišjem za nadometno montažo, ustreza kot npr. AV-613 (Zarja)</t>
  </si>
  <si>
    <t>Adresni trokanalni vhodno / izhodni vmesnik;
krmilni vmesnik s tremi neodvisnimi relejskimi izhodi in tremi neodvisnimi vhodi za priklop brezpotencialnih kontaktov, za delovanje potrebuje zunanje napajanje 18V DC - 30V DC, komplet z ohišjem za nadometno montažo, kot npr. AV-622 (Zarja)</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</si>
  <si>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 kot npr. AV-602 (Zarja)</t>
  </si>
  <si>
    <t>Adresni ročni javljalnik požara; z izolatorjem in pleksi zaščito, kot npr. RJ XP-95/Soteria (Apollo)</t>
  </si>
  <si>
    <t>Adresni zunanji ročni javljalnik požara; z izolatorjem in pleksi zaščito, vgrajen v vodotesno ohišje, zaščita IP 67, komplet z zaščitno INOX streho, kot npr. RJ XP-95/Soteria VODOTESNI (Apollo)</t>
  </si>
  <si>
    <t>Adresni termični javljalnik požara; inteligentni adresni optično termični javljalnik z izolatorjem, termomaksimalni prag aktiviranja od 57°C do 90°C ali termodiferencialni način delovanja, programska nastavitev delovanja in temperature, kot npr. TER Soteria (Apollo)</t>
  </si>
  <si>
    <t>Adresni kombinirani optično termični javljalnik požara;
inteligentni adresni optično termični javljalnik z izolatorjem, optični in / ali termodiferencialni način delovanja, programska nastavitev delovanja in temperature, delovanje v odvisnosti ali samostojno, kot npr. OPT-TER Soteria (Apollo)</t>
  </si>
  <si>
    <t>Podnožje za adresne javljalnike Apollo, kot npr. P Soteria (Apollo)</t>
  </si>
  <si>
    <t>Tesnilna podloga za podnožje javljalnika; tesnilna podloga za montažo podnožja javljalnika na prevodno podlago oziroma za zaščito pred vlago, kot npr. TP-60 (Zarja)</t>
  </si>
  <si>
    <t>Konzola za montažo podnožja; nosilec oziroma konzola, za montažo podnožja javljalnika na spuščen oziroma dvojni pod, kot npr. KP-01 (Zarja)</t>
  </si>
  <si>
    <t>Podnožje z grelcem za adresne javljalnike Apollo, ustreza kot npr. P XP-95/ Discovery z grelcem (Apollo)</t>
  </si>
  <si>
    <t>Doza za zaščito podnožja javljalnika dima pred vodo ali vlago, komplet z uvodnicami za uvod kablov;
2x REDUCIRKA ST M20X1,5/M16X1,5 bela IP54
2x UVODNICA PVC M16x1,5 siva
2x UVODNICA PVC M20x1,5 siva</t>
  </si>
  <si>
    <t>Alu zaščita za zunanjo montažo vzorčne komore;
zaščitno ohišje, za vzorčno komoro, pred vplivi dežja, snega, za montažo na prostem, kot npr. ALU - VK-08 (Zarja)</t>
  </si>
  <si>
    <t>Termični detekcijski kabel; polymer izolacija, temperatura detekcije 57°C, največja priporočena temperatura prostora 27°C, primeren za montažo v hladilnice, komplet z pritrdilnimi elementi, kot npr. PHSC-135-XLT, 57°C (Protectowire)</t>
  </si>
  <si>
    <t>Priključno / zaključna vodotesna doza; vodotesna doza za priključitev termičnega kabla na vmesnik in zaključitev z zaključnim uporom, komplet z uvodnicami in sponkami, kot npr. PVD-01 (Protectowire)</t>
  </si>
  <si>
    <t>Element za pritrditev termičnega kabla; obešalo za pritrditev tremičnega kabla na strop, poraba 4 kose na 1m kabla, kot npr. CC-2N (Protectowire)</t>
  </si>
  <si>
    <t>Adresna zunanja sirena z bliskovko; adresna alarmna zunanja elektronska sirena z bliskavko in izolatorjem, ohišje rdeče barve, vodotesna izvedba, nadometna montaža, 9mA, 92dB / 100dB, IP66, kot npr. WBSQMA (Apollo)</t>
  </si>
  <si>
    <t>Zunanja sirena z bliskovko; alarmna zunanja elektronska sirena z bliskovko, ohišje rdeče barve, nadometna montaža, 18V DC - 28V DC, 68mA (24V), 110dB, IP65, ustreza kot npr. WESB (Apollo)</t>
  </si>
  <si>
    <t>Javljalnik gorljivih plinov, komplet z montažnim priborom;
javljalnik gorljivih plinov, umerjen na plin metan (CH4), komplet z zaščitno kovinsko mrežico in podnožjem za montažo, princip detekcije elektro-katalitični, delovanje kontinuirano, vstop plina z difuzijo skozi sintrani vložek, merilno območje; 0-100 LEL, odzivni čas; t90 &lt; 10 s, temperaturno območje; -20°C - +40°C, vlažnost; 15 - 90% relativne vlažnosti, napajanje; 20 – 28 VDC, tokovna poraba; 50 mA, izhod; 4 – 20 mA, maksimalna upornost priključnega kabla; 300 W, nastavitev ničle s potenciometrom v čistem zraku, nastavitev občutljivosti s potenciometrom pri znani koncentraciji testnega plina, dolgoročna stabilnost ničle; &lt; +/- 5% LEL / leto, dolgoročna stabilnost merilnega območja; &lt; +/- 2% LEL / leto, stopnja mehanske zaščite; IP 65, montaža na steno, višina 0,3m pod strop, dimenzije (V x Š x G); 80 x 82 x 55 mm, kot npr. GP-100 METAN (Zarja)</t>
  </si>
  <si>
    <r>
      <t>Finožični kabel FG18OM16 2x1,5 mm</t>
    </r>
    <r>
      <rPr>
        <vertAlign val="superscript"/>
        <sz val="10"/>
        <rFont val="Myriad Pro"/>
        <family val="2"/>
      </rPr>
      <t xml:space="preserve">2 </t>
    </r>
    <r>
      <rPr>
        <sz val="10"/>
        <rFont val="Myriad Pro"/>
        <family val="2"/>
      </rPr>
      <t>(razred odziva na ogenj B2ca-s1, d1, a1) položen na kabelsko polico ali uvlečen v instalacijsko cev</t>
    </r>
  </si>
  <si>
    <r>
      <t>Finožični kabel FG18OM16 3x1,5 mm</t>
    </r>
    <r>
      <rPr>
        <vertAlign val="superscript"/>
        <sz val="10"/>
        <rFont val="Myriad Pro"/>
        <family val="2"/>
      </rPr>
      <t xml:space="preserve">2 </t>
    </r>
    <r>
      <rPr>
        <sz val="10"/>
        <rFont val="Myriad Pro"/>
        <family val="2"/>
      </rPr>
      <t>(razred odziva na ogenj B2ca-s1, d1, a1) položen na kabelsko polico ali uvlečen v instalacijsko cev</t>
    </r>
  </si>
  <si>
    <t>Komunikacijski kabel J-H(ST)H BMK LSZH 2x2x0,8mm (RDEČ), požarnojavljalni, opleten, s sukanimi paricami, plašč rdeče barve, z izboljšanim vedenjem v primeru požara, položen na kabelsko polico ali uvlečen v instalacijsko cev - priklop javljanikov plina</t>
  </si>
  <si>
    <r>
      <t>Požarno varni kabel NHXH-O FE180/E30 3x1,5 mm</t>
    </r>
    <r>
      <rPr>
        <vertAlign val="superscript"/>
        <sz val="10"/>
        <rFont val="Myriad Pro"/>
        <family val="2"/>
      </rPr>
      <t>2</t>
    </r>
    <r>
      <rPr>
        <sz val="10"/>
        <rFont val="Myriad Pro"/>
        <family val="2"/>
      </rPr>
      <t xml:space="preserve"> pritrjen z enostavnimi zaščitnimi objemkami na steno in strop, za izvedbo ognjeodporne kabelske napeljave E30/E90 po DIN/VdE 4102 del 12 -napajanje siren 24V DC</t>
    </r>
  </si>
  <si>
    <r>
      <t xml:space="preserve">Električni sestav </t>
    </r>
    <r>
      <rPr>
        <b/>
        <i/>
        <sz val="10"/>
        <rFont val="Myriad Pro"/>
        <family val="2"/>
      </rPr>
      <t xml:space="preserve">ES Glavni D </t>
    </r>
    <r>
      <rPr>
        <sz val="10"/>
        <rFont val="Myriad Pro"/>
        <family val="2"/>
      </rPr>
      <t>je  prostostoječa omara,  izdelana iz dekapirane jeklene pločevine in profilov, prašno barvana v barvnem tonu RAL 7035, zaščita proti vlagi in prahu IP54, dovodi in odvodi so z zgornje strani, vrata  s ključavnico upravljalca objekta, ožičena in preiskušana, s sledečimi elementi:</t>
    </r>
  </si>
  <si>
    <t>- podstavek za omaro, širinski del, 800x100 mm (par)</t>
  </si>
  <si>
    <t>- končno stikalo za vklop svetilke s priborom za pritrditev</t>
  </si>
  <si>
    <t>dovod</t>
  </si>
  <si>
    <t>- univerzalni nosilec zbiralk za sistem 60 mm, 4 polni, 630A</t>
  </si>
  <si>
    <t>- končno prekritje za nosilec zbiralk</t>
  </si>
  <si>
    <r>
      <t>- priključna adapter za sistem 60 mm, 3 polni, 560A priključne sponke za okrogle vodnike 150-300 mm</t>
    </r>
    <r>
      <rPr>
        <vertAlign val="superscript"/>
        <sz val="10"/>
        <rFont val="Myriad Pro"/>
        <family val="2"/>
      </rPr>
      <t>2</t>
    </r>
    <r>
      <rPr>
        <sz val="10"/>
        <rFont val="Myriad Pro"/>
        <family val="2"/>
      </rPr>
      <t xml:space="preserve"> </t>
    </r>
    <r>
      <rPr>
        <sz val="10"/>
        <rFont val="Myriad Pro"/>
        <family val="2"/>
      </rPr>
      <t xml:space="preserve">z zaščitnim pokrovom, dimenzij: 135x200x117,5 mm </t>
    </r>
  </si>
  <si>
    <r>
      <t>- priključna sponka za zbiralko 10 mm, 95-300 mm</t>
    </r>
    <r>
      <rPr>
        <vertAlign val="superscript"/>
        <sz val="10"/>
        <rFont val="Myriad Pro"/>
        <family val="2"/>
      </rPr>
      <t>2</t>
    </r>
  </si>
  <si>
    <t>- napetostni sprožilnik za glavno bremensko ločilno stikalo ED2,  napetost 200-240V AC, kot npr. DA2 125-630AF AC200-240V (Eti)</t>
  </si>
  <si>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</si>
  <si>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panelni analizator električnega omrežja za nadzor električnih instalacij kot npr. CVM-C10-ITF- 485-ICT2 (Circutor) - meritev toka, napetosti, frekvence, prikaz delovne in jalove moči ter energije z Modbus RTU komunikacijo</t>
  </si>
  <si>
    <t>- vmesnik za priključitev analizatorja mreže na Ethernet, kot npr. M-CVM-AB-Modbus/TCP (Circutor)</t>
  </si>
  <si>
    <r>
      <t>- adapter za sistem 60 mm, 63A, za instalacijski odklopnik ETIMAT P10, 3 polni, ožičenje 3x10 mm</t>
    </r>
    <r>
      <rPr>
        <vertAlign val="superscript"/>
        <sz val="10"/>
        <rFont val="Myriad Pro"/>
        <family val="2"/>
      </rPr>
      <t>2</t>
    </r>
    <r>
      <rPr>
        <sz val="10"/>
        <rFont val="Myriad Pro"/>
        <family val="2"/>
      </rPr>
      <t>, kot npr. DA-60/63/54/1 (Eti)</t>
    </r>
  </si>
  <si>
    <r>
      <t xml:space="preserve"> - instalacijski odklopnik, 400V, I</t>
    </r>
    <r>
      <rPr>
        <vertAlign val="subscript"/>
        <sz val="10"/>
        <rFont val="Myriad Pro"/>
        <family val="2"/>
      </rPr>
      <t>cu</t>
    </r>
    <r>
      <rPr>
        <sz val="10"/>
        <rFont val="Myriad Pro"/>
        <family val="2"/>
      </rPr>
      <t xml:space="preserve"> = 10 kA, tripolni, kot npr. ETIMAT P10 C6A/3P (Eti)</t>
    </r>
  </si>
  <si>
    <r>
      <t xml:space="preserve"> - instalacijski odklopnik, 230V, I</t>
    </r>
    <r>
      <rPr>
        <vertAlign val="subscript"/>
        <sz val="10"/>
        <rFont val="Myriad Pro"/>
        <family val="2"/>
      </rPr>
      <t>cu</t>
    </r>
    <r>
      <rPr>
        <sz val="10"/>
        <rFont val="Myriad Pro"/>
        <family val="2"/>
      </rPr>
      <t xml:space="preserve"> = 10 kA, enopolni, kot npr. ETIMAT P10 C16A (Eti)</t>
    </r>
  </si>
  <si>
    <r>
      <t xml:space="preserve"> - instalacijski odklopnik, 230V, I</t>
    </r>
    <r>
      <rPr>
        <vertAlign val="subscript"/>
        <sz val="10"/>
        <rFont val="Myriad Pro"/>
        <family val="2"/>
      </rPr>
      <t>cu</t>
    </r>
    <r>
      <rPr>
        <sz val="10"/>
        <rFont val="Myriad Pro"/>
        <family val="2"/>
      </rPr>
      <t xml:space="preserve"> = 10 kA, enopolni, kot npr. ETIMAT P10 C6A (Eti)</t>
    </r>
  </si>
  <si>
    <r>
      <t xml:space="preserve"> - instalacijski odklopnik, 230V, I</t>
    </r>
    <r>
      <rPr>
        <vertAlign val="subscript"/>
        <sz val="10"/>
        <rFont val="Myriad Pro"/>
        <family val="2"/>
      </rPr>
      <t>cu</t>
    </r>
    <r>
      <rPr>
        <sz val="10"/>
        <rFont val="Myriad Pro"/>
        <family val="2"/>
      </rPr>
      <t xml:space="preserve"> = 10 kA, enopolni, kot npr. ETIMAT P10 C4A (Eti)</t>
    </r>
  </si>
  <si>
    <t>- servisna vtičnica 230V AC, 16A, kot npr. T-2P+Z (Eti)</t>
  </si>
  <si>
    <t>- adapter za sistem 60 mm, 250A za odklopnik EB2 250/3L, 3 polni, kot npr. DA-60/250/3/FE-5 (Eti)</t>
  </si>
  <si>
    <r>
      <t>- tripolni odklopnik, s termo-magnetno zaščito, I</t>
    </r>
    <r>
      <rPr>
        <vertAlign val="subscript"/>
        <sz val="10"/>
        <rFont val="Myriad Pro"/>
        <family val="2"/>
      </rPr>
      <t>n</t>
    </r>
    <r>
      <rPr>
        <sz val="10"/>
        <rFont val="Myriad Pro"/>
        <family val="2"/>
      </rPr>
      <t xml:space="preserve"> = 250A,  I</t>
    </r>
    <r>
      <rPr>
        <vertAlign val="subscript"/>
        <sz val="10"/>
        <rFont val="Myriad Pro"/>
        <family val="2"/>
      </rPr>
      <t>r</t>
    </r>
    <r>
      <rPr>
        <sz val="10"/>
        <rFont val="Myriad Pro"/>
        <family val="2"/>
      </rPr>
      <t xml:space="preserve"> =0,63-1 x I</t>
    </r>
    <r>
      <rPr>
        <vertAlign val="subscript"/>
        <sz val="10"/>
        <rFont val="Myriad Pro"/>
        <family val="2"/>
      </rPr>
      <t>n</t>
    </r>
    <r>
      <rPr>
        <sz val="10"/>
        <rFont val="Myriad Pro"/>
        <family val="2"/>
      </rPr>
      <t>, I</t>
    </r>
    <r>
      <rPr>
        <vertAlign val="subscript"/>
        <sz val="10"/>
        <rFont val="Myriad Pro"/>
        <family val="2"/>
      </rPr>
      <t>i</t>
    </r>
    <r>
      <rPr>
        <sz val="10"/>
        <rFont val="Myriad Pro"/>
        <family val="2"/>
      </rPr>
      <t xml:space="preserve"> =6-12 x I</t>
    </r>
    <r>
      <rPr>
        <vertAlign val="subscript"/>
        <sz val="10"/>
        <rFont val="Myriad Pro"/>
        <family val="2"/>
      </rPr>
      <t>n</t>
    </r>
    <r>
      <rPr>
        <sz val="10"/>
        <rFont val="Myriad Pro"/>
        <family val="2"/>
      </rPr>
      <t>, I</t>
    </r>
    <r>
      <rPr>
        <vertAlign val="subscript"/>
        <sz val="10"/>
        <rFont val="Myriad Pro"/>
        <family val="2"/>
      </rPr>
      <t>cu</t>
    </r>
    <r>
      <rPr>
        <sz val="10"/>
        <rFont val="Myriad Pro"/>
        <family val="2"/>
      </rPr>
      <t>= 25/19 kA, kot npr. ETIBREAK EB2 250/3L 250 (Eti)</t>
    </r>
  </si>
  <si>
    <t>- adapter za sistem 60 mm, 125A za odklopnik EB2 125/3L, 3 polni, kot npr. SV 9342.550 (Rittal)</t>
  </si>
  <si>
    <t>- priključna lamela za povezavo med adapterjem in odklopnikom, kot npr. SV 9342.570 (Rittal)</t>
  </si>
  <si>
    <t>- priključna sponka za priklop priključnih lamel v odklopnik, 3 polna, kot npr. SP2 125/3 (Eti)</t>
  </si>
  <si>
    <r>
      <t>- tripolni odklopnik, s termo-magnetno zaščito, I</t>
    </r>
    <r>
      <rPr>
        <vertAlign val="subscript"/>
        <sz val="10"/>
        <rFont val="Myriad Pro"/>
        <family val="2"/>
      </rPr>
      <t>n</t>
    </r>
    <r>
      <rPr>
        <sz val="10"/>
        <rFont val="Myriad Pro"/>
        <family val="2"/>
      </rPr>
      <t xml:space="preserve"> = 63A,  I</t>
    </r>
    <r>
      <rPr>
        <vertAlign val="subscript"/>
        <sz val="10"/>
        <rFont val="Myriad Pro"/>
        <family val="2"/>
      </rPr>
      <t>r</t>
    </r>
    <r>
      <rPr>
        <sz val="10"/>
        <rFont val="Myriad Pro"/>
        <family val="2"/>
      </rPr>
      <t xml:space="preserve"> =0,63-1 x I</t>
    </r>
    <r>
      <rPr>
        <vertAlign val="subscript"/>
        <sz val="10"/>
        <rFont val="Myriad Pro"/>
        <family val="2"/>
      </rPr>
      <t>n</t>
    </r>
    <r>
      <rPr>
        <sz val="10"/>
        <rFont val="Myriad Pro"/>
        <family val="2"/>
      </rPr>
      <t>, I</t>
    </r>
    <r>
      <rPr>
        <vertAlign val="subscript"/>
        <sz val="10"/>
        <rFont val="Myriad Pro"/>
        <family val="2"/>
      </rPr>
      <t>i</t>
    </r>
    <r>
      <rPr>
        <sz val="10"/>
        <rFont val="Myriad Pro"/>
        <family val="2"/>
      </rPr>
      <t xml:space="preserve"> =6-12 x I</t>
    </r>
    <r>
      <rPr>
        <vertAlign val="subscript"/>
        <sz val="10"/>
        <rFont val="Myriad Pro"/>
        <family val="2"/>
      </rPr>
      <t>n</t>
    </r>
    <r>
      <rPr>
        <sz val="10"/>
        <rFont val="Myriad Pro"/>
        <family val="2"/>
      </rPr>
      <t>, I</t>
    </r>
    <r>
      <rPr>
        <vertAlign val="subscript"/>
        <sz val="10"/>
        <rFont val="Myriad Pro"/>
        <family val="2"/>
      </rPr>
      <t>cu</t>
    </r>
    <r>
      <rPr>
        <sz val="10"/>
        <rFont val="Myriad Pro"/>
        <family val="2"/>
      </rPr>
      <t>= 25/19 kA, kot npr. ETIBREAK EB2 125/3L 63 (Eti)</t>
    </r>
  </si>
  <si>
    <r>
      <t>- tripolni odklopnik, s termo-magnetno zaščito, I</t>
    </r>
    <r>
      <rPr>
        <vertAlign val="subscript"/>
        <sz val="10"/>
        <rFont val="Myriad Pro"/>
        <family val="2"/>
      </rPr>
      <t>n</t>
    </r>
    <r>
      <rPr>
        <sz val="10"/>
        <rFont val="Myriad Pro"/>
        <family val="2"/>
      </rPr>
      <t xml:space="preserve"> = 50A,  I</t>
    </r>
    <r>
      <rPr>
        <vertAlign val="subscript"/>
        <sz val="10"/>
        <rFont val="Myriad Pro"/>
        <family val="2"/>
      </rPr>
      <t>r</t>
    </r>
    <r>
      <rPr>
        <sz val="10"/>
        <rFont val="Myriad Pro"/>
        <family val="2"/>
      </rPr>
      <t xml:space="preserve"> =0,63-1 x I</t>
    </r>
    <r>
      <rPr>
        <vertAlign val="subscript"/>
        <sz val="10"/>
        <rFont val="Myriad Pro"/>
        <family val="2"/>
      </rPr>
      <t>n</t>
    </r>
    <r>
      <rPr>
        <sz val="10"/>
        <rFont val="Myriad Pro"/>
        <family val="2"/>
      </rPr>
      <t>, I</t>
    </r>
    <r>
      <rPr>
        <vertAlign val="subscript"/>
        <sz val="10"/>
        <rFont val="Myriad Pro"/>
        <family val="2"/>
      </rPr>
      <t>i</t>
    </r>
    <r>
      <rPr>
        <sz val="10"/>
        <rFont val="Myriad Pro"/>
        <family val="2"/>
      </rPr>
      <t xml:space="preserve"> =6-12 x I</t>
    </r>
    <r>
      <rPr>
        <vertAlign val="subscript"/>
        <sz val="10"/>
        <rFont val="Myriad Pro"/>
        <family val="2"/>
      </rPr>
      <t>n</t>
    </r>
    <r>
      <rPr>
        <sz val="10"/>
        <rFont val="Myriad Pro"/>
        <family val="2"/>
      </rPr>
      <t>, I</t>
    </r>
    <r>
      <rPr>
        <vertAlign val="subscript"/>
        <sz val="10"/>
        <rFont val="Myriad Pro"/>
        <family val="2"/>
      </rPr>
      <t>cu</t>
    </r>
    <r>
      <rPr>
        <sz val="10"/>
        <rFont val="Myriad Pro"/>
        <family val="2"/>
      </rPr>
      <t>= 25/19 kA, kot npr. ETIBREAK EB2 125/3L 50 (Eti)</t>
    </r>
  </si>
  <si>
    <r>
      <t xml:space="preserve"> - instalacijski odklopnik, 400V, I</t>
    </r>
    <r>
      <rPr>
        <vertAlign val="subscript"/>
        <sz val="10"/>
        <rFont val="Myriad Pro"/>
        <family val="2"/>
      </rPr>
      <t>cu</t>
    </r>
    <r>
      <rPr>
        <sz val="10"/>
        <rFont val="Myriad Pro"/>
        <family val="2"/>
      </rPr>
      <t xml:space="preserve"> = 10 kA, tripolni, kot npr. ETIMAT P10 C32A/3P (Eti)</t>
    </r>
  </si>
  <si>
    <r>
      <t xml:space="preserve"> - instalacijski odklopnik, 400V, I</t>
    </r>
    <r>
      <rPr>
        <vertAlign val="subscript"/>
        <sz val="10"/>
        <rFont val="Myriad Pro"/>
        <family val="2"/>
      </rPr>
      <t>cu</t>
    </r>
    <r>
      <rPr>
        <sz val="10"/>
        <rFont val="Myriad Pro"/>
        <family val="2"/>
      </rPr>
      <t xml:space="preserve"> = 10 kA, tripolni, kot npr. ETIMAT P10 C25A/3P (Eti)</t>
    </r>
  </si>
  <si>
    <t>- univerzalni nosilec zbiralk za sistem 60 mm, 3 polni, 630A</t>
  </si>
  <si>
    <t>- univerzalni nosilec zbiralk PE/N za sistem 60 mm, 2 polni, 630A</t>
  </si>
  <si>
    <t>- gola bakrena zbiralka pocinjena, dolžine 2400 mm, dimenzij 10x30 mm, 630A</t>
  </si>
  <si>
    <r>
      <t>- nosilec PE/N zbiralke 10 in 16 mm</t>
    </r>
    <r>
      <rPr>
        <vertAlign val="superscript"/>
        <sz val="10"/>
        <rFont val="Myriad Pro"/>
        <family val="2"/>
      </rPr>
      <t>2</t>
    </r>
    <r>
      <rPr>
        <sz val="10"/>
        <rFont val="Myriad Pro"/>
        <family val="2"/>
      </rPr>
      <t xml:space="preserve"> dvovišinski</t>
    </r>
  </si>
  <si>
    <r>
      <t>- PE/N zbiralka 16 mm</t>
    </r>
    <r>
      <rPr>
        <vertAlign val="superscript"/>
        <sz val="10"/>
        <rFont val="Myriad Pro"/>
        <family val="2"/>
      </rPr>
      <t>2</t>
    </r>
    <r>
      <rPr>
        <sz val="10"/>
        <rFont val="Myriad Pro"/>
        <family val="2"/>
      </rPr>
      <t>, dolžine 1 m</t>
    </r>
  </si>
  <si>
    <r>
      <t>- priključni sponka za zbiralko 10 mm, za okrogli vodnik 16-120 mm</t>
    </r>
    <r>
      <rPr>
        <vertAlign val="superscript"/>
        <sz val="10"/>
        <rFont val="Myriad Pro"/>
        <family val="2"/>
      </rPr>
      <t>2</t>
    </r>
  </si>
  <si>
    <r>
      <t>- priključni sponka za zbiralko 10 mm, za okrogli vodnik 4-35 mm</t>
    </r>
    <r>
      <rPr>
        <vertAlign val="superscript"/>
        <sz val="10"/>
        <rFont val="Myriad Pro"/>
        <family val="2"/>
      </rPr>
      <t>2</t>
    </r>
  </si>
  <si>
    <r>
      <t>- priključni sponka za zbiralko 10 mm, za okrogli vodnik 1,5-16 mm</t>
    </r>
    <r>
      <rPr>
        <vertAlign val="superscript"/>
        <sz val="10"/>
        <rFont val="Myriad Pro"/>
        <family val="2"/>
      </rPr>
      <t>2</t>
    </r>
  </si>
  <si>
    <r>
      <t>- energetska vrstna sponka 95 mm</t>
    </r>
    <r>
      <rPr>
        <vertAlign val="superscript"/>
        <sz val="10"/>
        <rFont val="Myriad Pro"/>
        <family val="2"/>
      </rPr>
      <t>2</t>
    </r>
    <r>
      <rPr>
        <sz val="10"/>
        <rFont val="Myriad Pro"/>
        <family val="2"/>
      </rPr>
      <t>, DIN letev</t>
    </r>
  </si>
  <si>
    <r>
      <t>- energetska vrstna sponka 35 mm</t>
    </r>
    <r>
      <rPr>
        <vertAlign val="superscript"/>
        <sz val="10"/>
        <rFont val="Myriad Pro"/>
        <family val="2"/>
      </rPr>
      <t>2</t>
    </r>
    <r>
      <rPr>
        <sz val="10"/>
        <rFont val="Myriad Pro"/>
        <family val="2"/>
      </rPr>
      <t>, DIN letev</t>
    </r>
  </si>
  <si>
    <r>
      <t>- tripolni odklopnik, s termo-magnetno zaščito, I</t>
    </r>
    <r>
      <rPr>
        <vertAlign val="subscript"/>
        <sz val="10"/>
        <rFont val="Myriad Pro"/>
        <family val="2"/>
      </rPr>
      <t>n</t>
    </r>
    <r>
      <rPr>
        <sz val="10"/>
        <rFont val="Myriad Pro"/>
        <family val="2"/>
      </rPr>
      <t xml:space="preserve"> = 125A,  I</t>
    </r>
    <r>
      <rPr>
        <vertAlign val="subscript"/>
        <sz val="10"/>
        <rFont val="Myriad Pro"/>
        <family val="2"/>
      </rPr>
      <t>r</t>
    </r>
    <r>
      <rPr>
        <sz val="10"/>
        <rFont val="Myriad Pro"/>
        <family val="2"/>
      </rPr>
      <t xml:space="preserve"> =0,63-1 x I</t>
    </r>
    <r>
      <rPr>
        <vertAlign val="subscript"/>
        <sz val="10"/>
        <rFont val="Myriad Pro"/>
        <family val="2"/>
      </rPr>
      <t>n</t>
    </r>
    <r>
      <rPr>
        <sz val="10"/>
        <rFont val="Myriad Pro"/>
        <family val="2"/>
      </rPr>
      <t>, I</t>
    </r>
    <r>
      <rPr>
        <vertAlign val="subscript"/>
        <sz val="10"/>
        <rFont val="Myriad Pro"/>
        <family val="2"/>
      </rPr>
      <t>i</t>
    </r>
    <r>
      <rPr>
        <sz val="10"/>
        <rFont val="Myriad Pro"/>
        <family val="2"/>
      </rPr>
      <t xml:space="preserve"> =6-12 x I</t>
    </r>
    <r>
      <rPr>
        <vertAlign val="subscript"/>
        <sz val="10"/>
        <rFont val="Myriad Pro"/>
        <family val="2"/>
      </rPr>
      <t>n</t>
    </r>
    <r>
      <rPr>
        <sz val="10"/>
        <rFont val="Myriad Pro"/>
        <family val="2"/>
      </rPr>
      <t>, I</t>
    </r>
    <r>
      <rPr>
        <vertAlign val="subscript"/>
        <sz val="10"/>
        <rFont val="Myriad Pro"/>
        <family val="2"/>
      </rPr>
      <t>cu</t>
    </r>
    <r>
      <rPr>
        <sz val="10"/>
        <rFont val="Myriad Pro"/>
        <family val="2"/>
      </rPr>
      <t>= 25/19 kA, kot npr. ETIBREAK EB2 125/3L 125 (Eti)</t>
    </r>
  </si>
  <si>
    <r>
      <t>- energetska vrstna sponka 16 mm</t>
    </r>
    <r>
      <rPr>
        <vertAlign val="superscript"/>
        <sz val="10"/>
        <rFont val="Myriad Pro"/>
        <family val="2"/>
      </rPr>
      <t>2</t>
    </r>
    <r>
      <rPr>
        <sz val="10"/>
        <rFont val="Myriad Pro"/>
        <family val="2"/>
      </rPr>
      <t>, DIN letev</t>
    </r>
  </si>
  <si>
    <r>
      <t>- modularni kontaktor, 230V/1,5 kW (AC3), I</t>
    </r>
    <r>
      <rPr>
        <vertAlign val="subscript"/>
        <sz val="10"/>
        <rFont val="Myriad Pro"/>
        <family val="2"/>
      </rPr>
      <t>th</t>
    </r>
    <r>
      <rPr>
        <sz val="10"/>
        <rFont val="Myriad Pro"/>
        <family val="2"/>
      </rPr>
      <t>= 20A, krmilna napetost 230V AC, kot npr. R20-20 (Eti), kontakti 2xNO</t>
    </r>
  </si>
  <si>
    <t>- perforirana montažna DIN letev, višine 15 mm, dolžine 1 m</t>
  </si>
  <si>
    <r>
      <t xml:space="preserve"> - instalacijski odklopnik, 400V, I</t>
    </r>
    <r>
      <rPr>
        <vertAlign val="subscript"/>
        <sz val="10"/>
        <rFont val="Myriad Pro"/>
        <family val="2"/>
      </rPr>
      <t>cu</t>
    </r>
    <r>
      <rPr>
        <sz val="10"/>
        <rFont val="Myriad Pro"/>
        <family val="2"/>
      </rPr>
      <t xml:space="preserve"> = 10 kA, tripolni, kot npr. ETIMAT P10 C16A/3P (Eti)</t>
    </r>
  </si>
  <si>
    <r>
      <t xml:space="preserve"> - instalacijski odklopnik, 230V, I</t>
    </r>
    <r>
      <rPr>
        <vertAlign val="subscript"/>
        <sz val="10"/>
        <rFont val="Myriad Pro"/>
        <family val="2"/>
      </rPr>
      <t>cu</t>
    </r>
    <r>
      <rPr>
        <sz val="10"/>
        <rFont val="Myriad Pro"/>
        <family val="2"/>
      </rPr>
      <t xml:space="preserve"> = 10 kA, enopolni, kot npr. ETIMAT P10 C10A (Eti)</t>
    </r>
  </si>
  <si>
    <r>
      <t>- zbiralka vilična, zlomljiva, 10 mm</t>
    </r>
    <r>
      <rPr>
        <vertAlign val="superscript"/>
        <sz val="10"/>
        <rFont val="Myriad Pro"/>
        <family val="2"/>
      </rPr>
      <t>2</t>
    </r>
    <r>
      <rPr>
        <sz val="10"/>
        <rFont val="Myriad Pro"/>
        <family val="2"/>
      </rPr>
      <t xml:space="preserve">, 3 polna L1/L2/L3, dolžine 1 m </t>
    </r>
  </si>
  <si>
    <t>ostalo</t>
  </si>
  <si>
    <r>
      <t>- krmilno stikalo za vgradnjo na DIN letev, I</t>
    </r>
    <r>
      <rPr>
        <vertAlign val="subscript"/>
        <sz val="10"/>
        <rFont val="Myriad Pro"/>
        <family val="2"/>
      </rPr>
      <t>n</t>
    </r>
    <r>
      <rPr>
        <sz val="10"/>
        <rFont val="Myriad Pro"/>
        <family val="2"/>
      </rPr>
      <t>=16A, kontaktni sklop 1x (1-0-2), kot npr. SSG 116 (Eti)</t>
    </r>
  </si>
  <si>
    <r>
      <t xml:space="preserve"> - instalacijski odklopnik, 400V, I</t>
    </r>
    <r>
      <rPr>
        <vertAlign val="subscript"/>
        <sz val="10"/>
        <rFont val="Myriad Pro"/>
        <family val="2"/>
      </rPr>
      <t>cu</t>
    </r>
    <r>
      <rPr>
        <sz val="10"/>
        <rFont val="Myriad Pro"/>
        <family val="2"/>
      </rPr>
      <t xml:space="preserve"> = 10 kA, tripolni, kot npr. ETIMAT P10 C20A/3P (Eti)</t>
    </r>
  </si>
  <si>
    <t>6.   VODOVNI MATERIAL</t>
  </si>
  <si>
    <r>
      <t>Finožični kabel (razred odziva na ogenj B2</t>
    </r>
    <r>
      <rPr>
        <vertAlign val="subscript"/>
        <sz val="10"/>
        <rFont val="Myriad Pro"/>
        <family val="2"/>
      </rPr>
      <t>ca</t>
    </r>
    <r>
      <rPr>
        <sz val="10"/>
        <rFont val="Myriad Pro"/>
        <family val="2"/>
      </rPr>
      <t xml:space="preserve"> s1 d1 a1), ustreza kot npr. FG18OM16 (FG18M16), položen na kabelsko polico ali uvlečen v instalacijsko cev</t>
    </r>
  </si>
  <si>
    <r>
      <rPr>
        <sz val="10"/>
        <rFont val="Symbol"/>
        <family val="1"/>
        <charset val="2"/>
      </rPr>
      <t>f</t>
    </r>
    <r>
      <rPr>
        <sz val="10"/>
        <rFont val="Myriad Pro"/>
        <family val="2"/>
      </rPr>
      <t>22,5</t>
    </r>
  </si>
  <si>
    <r>
      <t xml:space="preserve"> - 5x50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</si>
  <si>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39,6</t>
    </r>
  </si>
  <si>
    <r>
      <t xml:space="preserve"> - 5x35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</si>
  <si>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35,1</t>
    </r>
  </si>
  <si>
    <r>
      <t xml:space="preserve"> - 5x25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</si>
  <si>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32,1</t>
    </r>
  </si>
  <si>
    <r>
      <t xml:space="preserve"> - 5x16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</si>
  <si>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27,8</t>
    </r>
  </si>
  <si>
    <r>
      <t xml:space="preserve"> - 5x10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</si>
  <si>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23,4</t>
    </r>
  </si>
  <si>
    <r>
      <t xml:space="preserve"> - 5x6 mm</t>
    </r>
    <r>
      <rPr>
        <vertAlign val="superscript"/>
        <sz val="10"/>
        <rFont val="Myriad Pro"/>
        <family val="2"/>
      </rPr>
      <t xml:space="preserve">2 </t>
    </r>
  </si>
  <si>
    <r>
      <rPr>
        <sz val="10"/>
        <rFont val="Symbol"/>
        <family val="1"/>
        <charset val="2"/>
      </rPr>
      <t>f</t>
    </r>
    <r>
      <rPr>
        <sz val="10"/>
        <rFont val="Myriad Pro"/>
        <family val="2"/>
      </rPr>
      <t>20,8</t>
    </r>
  </si>
  <si>
    <r>
      <t xml:space="preserve"> - 5x4 mm</t>
    </r>
    <r>
      <rPr>
        <vertAlign val="superscript"/>
        <sz val="10"/>
        <rFont val="Myriad Pro"/>
        <family val="2"/>
      </rPr>
      <t xml:space="preserve">2 </t>
    </r>
  </si>
  <si>
    <r>
      <rPr>
        <sz val="10"/>
        <rFont val="Symbol"/>
        <family val="1"/>
        <charset val="2"/>
      </rPr>
      <t>f</t>
    </r>
    <r>
      <rPr>
        <sz val="10"/>
        <rFont val="Myriad Pro"/>
        <family val="2"/>
      </rPr>
      <t>19,2</t>
    </r>
  </si>
  <si>
    <r>
      <t xml:space="preserve"> - 5x2,5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</si>
  <si>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17,6</t>
    </r>
  </si>
  <si>
    <r>
      <rPr>
        <sz val="10"/>
        <rFont val="Symbol"/>
        <family val="1"/>
        <charset val="2"/>
      </rPr>
      <t>f</t>
    </r>
    <r>
      <rPr>
        <sz val="10"/>
        <rFont val="Myriad Pro"/>
        <family val="2"/>
      </rPr>
      <t>16,3</t>
    </r>
  </si>
  <si>
    <r>
      <t xml:space="preserve"> - 3x2,5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</si>
  <si>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15,1</t>
    </r>
  </si>
  <si>
    <r>
      <rPr>
        <sz val="10"/>
        <rFont val="Symbol"/>
        <family val="1"/>
        <charset val="2"/>
      </rPr>
      <t>f</t>
    </r>
    <r>
      <rPr>
        <sz val="10"/>
        <rFont val="Myriad Pro"/>
        <family val="2"/>
      </rPr>
      <t>13,4</t>
    </r>
  </si>
  <si>
    <r>
      <t xml:space="preserve"> - 5x1,5 mm</t>
    </r>
    <r>
      <rPr>
        <vertAlign val="superscript"/>
        <sz val="10"/>
        <rFont val="Myriad Pro"/>
        <family val="2"/>
      </rPr>
      <t>2</t>
    </r>
    <r>
      <rPr>
        <sz val="10"/>
        <rFont val="Myriad Pro"/>
        <family val="2"/>
      </rPr>
      <t xml:space="preserve"> </t>
    </r>
  </si>
  <si>
    <r>
      <rPr>
        <sz val="10"/>
        <rFont val="Symbol"/>
        <family val="1"/>
        <charset val="2"/>
      </rPr>
      <t>f</t>
    </r>
    <r>
      <rPr>
        <sz val="10"/>
        <rFont val="Myriad Pro"/>
        <family val="2"/>
      </rPr>
      <t>15,2</t>
    </r>
  </si>
  <si>
    <r>
      <rPr>
        <sz val="10"/>
        <rFont val="Symbol"/>
        <family val="1"/>
        <charset val="2"/>
      </rPr>
      <t>f</t>
    </r>
    <r>
      <rPr>
        <sz val="10"/>
        <rFont val="Myriad Pro"/>
        <family val="2"/>
      </rPr>
      <t>14,1</t>
    </r>
  </si>
  <si>
    <r>
      <t xml:space="preserve"> - 5x35 mm</t>
    </r>
    <r>
      <rPr>
        <vertAlign val="superscript"/>
        <sz val="10"/>
        <rFont val="Myriad Pro"/>
        <family val="2"/>
      </rPr>
      <t>2</t>
    </r>
  </si>
  <si>
    <r>
      <t xml:space="preserve"> - 5x25 mm</t>
    </r>
    <r>
      <rPr>
        <vertAlign val="superscript"/>
        <sz val="10"/>
        <rFont val="Myriad Pro"/>
        <family val="2"/>
      </rPr>
      <t>2</t>
    </r>
  </si>
  <si>
    <r>
      <t xml:space="preserve"> - 5x10 mm</t>
    </r>
    <r>
      <rPr>
        <vertAlign val="superscript"/>
        <sz val="10"/>
        <rFont val="Myriad Pro"/>
        <family val="2"/>
      </rPr>
      <t>2</t>
    </r>
  </si>
  <si>
    <r>
      <t xml:space="preserve"> - 5x4 mm</t>
    </r>
    <r>
      <rPr>
        <vertAlign val="superscript"/>
        <sz val="10"/>
        <rFont val="Myriad Pro"/>
        <family val="2"/>
      </rPr>
      <t>2</t>
    </r>
  </si>
  <si>
    <t>PVC rebrasta samougasna instalacijska cev (FX), položena nadometno nad spuščenim stropom ter podometno v stene, komplet z razvodnimi dozami in pritrdilnim materialom</t>
  </si>
  <si>
    <r>
      <t xml:space="preserve"> - </t>
    </r>
    <r>
      <rPr>
        <sz val="10"/>
        <rFont val="Symbol"/>
        <family val="1"/>
        <charset val="2"/>
      </rPr>
      <t></t>
    </r>
    <r>
      <rPr>
        <sz val="10"/>
        <rFont val="Myriad Pro"/>
        <family val="2"/>
      </rPr>
      <t>50/43,5 mm</t>
    </r>
  </si>
  <si>
    <r>
      <t xml:space="preserve"> - </t>
    </r>
    <r>
      <rPr>
        <sz val="10"/>
        <rFont val="Symbol"/>
        <family val="1"/>
        <charset val="2"/>
      </rPr>
      <t></t>
    </r>
    <r>
      <rPr>
        <sz val="10"/>
        <rFont val="Myriad Pro"/>
        <family val="2"/>
      </rPr>
      <t>40/33,8 mm</t>
    </r>
  </si>
  <si>
    <r>
      <t xml:space="preserve"> - </t>
    </r>
    <r>
      <rPr>
        <sz val="10"/>
        <rFont val="Symbol"/>
        <family val="1"/>
        <charset val="2"/>
      </rPr>
      <t></t>
    </r>
    <r>
      <rPr>
        <sz val="10"/>
        <rFont val="Myriad Pro"/>
        <family val="2"/>
      </rPr>
      <t>25/19,1 mm</t>
    </r>
  </si>
  <si>
    <r>
      <t xml:space="preserve"> - </t>
    </r>
    <r>
      <rPr>
        <sz val="10"/>
        <rFont val="Symbol"/>
        <family val="1"/>
        <charset val="2"/>
      </rPr>
      <t></t>
    </r>
    <r>
      <rPr>
        <sz val="10"/>
        <rFont val="Myriad Pro"/>
        <family val="2"/>
      </rPr>
      <t>20/15 mm</t>
    </r>
  </si>
  <si>
    <r>
      <t xml:space="preserve"> - </t>
    </r>
    <r>
      <rPr>
        <sz val="10"/>
        <rFont val="Symbol"/>
        <family val="1"/>
        <charset val="2"/>
      </rPr>
      <t></t>
    </r>
    <r>
      <rPr>
        <sz val="10"/>
        <rFont val="Myriad Pro"/>
        <family val="2"/>
      </rPr>
      <t>50/39,6 mm</t>
    </r>
  </si>
  <si>
    <t xml:space="preserve"> - navadno stikalo brez tipke (SM10), bela LED sijalka (IA20WH)</t>
  </si>
  <si>
    <t xml:space="preserve"> - nosilec 4M z vijaki (NM40)</t>
  </si>
  <si>
    <t xml:space="preserve"> - nosilec 7M z vijaki (NM70)</t>
  </si>
  <si>
    <t xml:space="preserve"> - ohišje 2M (AC21PW)</t>
  </si>
  <si>
    <t>Fiksna priključnica 230V,16A, nadometna - kot npr Ekonomik (TEM) sestavljena iz: petpolni stalni priključek 3P+N+PE (AE20PW), z ohišjem (AE30PW)</t>
  </si>
  <si>
    <t>Rdeča gobasta tipka "Izklop v sili", trenutna, “pritisni, deblokada-izvleci”, s kontaktnim sklopom NO/NZ,  kot npr. M22-PV/KC11/1Y (Eaton) v ohišju rumene barve</t>
  </si>
  <si>
    <t>Adresni svetlobno zvočni indikator, s svetlobnim dvostranskim napisom "ZAPUSTI PROSTOR" in vgrajeno sireno, stropna montaža, vgrajen enokanalni vmesnik za krmiljenje svetlobnega napisa in zvočne sinalizacije, 12V DC - 24V DC , KOT NPR. szi-01/01</t>
  </si>
  <si>
    <t>Montaža in vezava dodatnih napajalnih enot "DNAP", električno povezovanje ter zagon</t>
  </si>
  <si>
    <t>Montaža termičnega kabla na skobe; montaža skob na strop ter pritrditev termičnega kabla na skobe;</t>
  </si>
  <si>
    <t>Dobava opreme in nadgradnja obstoječega požarnega sistema, vgradnja dodatne krmilne enote LIMO-AP, priklop, zagon in preizkus sistema, generalno testiranje celotnega delovanja, izdaja internega zapisnika o spuščanju sistema v pogon, šolanje uporabnika, prevozni stroški;</t>
  </si>
  <si>
    <t>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t>
  </si>
  <si>
    <t>GNC zagon in parametriranje;
finalno parametriranje, testiranje sistema, šolanje osebja za delo s programsko opremo in sistemom, prevozni stroški;</t>
  </si>
  <si>
    <t>GNC vnos tlorisov ACAD;
Odstranitev grafičnih elementov iz osnovnih ACAD-ovih predlog, prilagoditev velikosti ACAD-ovih tlorisov na resolucijo GNC-ja, monitorja in vnos v grafični del SCADE;</t>
  </si>
  <si>
    <t>Termostat za vklop ogrevanja podnožij 0-60°C s kontaktom NZ, kot npr. IUK08565 (Schrack), nastavlje na 10°C</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</si>
  <si>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ED2 630/3 (Eti)</t>
    </r>
  </si>
  <si>
    <t>- podaljšana vrtljiva ročica za ločilno stikalo ED2 630/3, z možnostjo zaklepanja, črne barve, kot npr. R02 630P (Eti)</t>
  </si>
  <si>
    <t>- prekritje za zbiralčni priključek ZB2 630/3, kot npr. PRS2 630/3 (Eti)</t>
  </si>
  <si>
    <t>- zbiralčni priključek, za stikalo ED2 630/3, kot npr. ZB2 630/3 Offset (Eti)</t>
  </si>
  <si>
    <t xml:space="preserve">- horizontalni varovalčni ločilnik za sistem 60 mm, tripolni, kot npr. KVL-B 00 3-p M8 - 160A (Eti) z NV varovalkami 100 A gG </t>
  </si>
  <si>
    <t>- skozni tokovni merilni transformatorji 600A/5A, z oknom  30x10 mm, kot npr TC 6.2 (Circutor)</t>
  </si>
  <si>
    <t>- servisna svetilka 1xFLC 11W s stikalom ter  servisno vtičnico 230V AC, 16A, magnetna pritrditev na vrata omare, kot npr. NSYLAM75B (Schneider Electric)</t>
  </si>
  <si>
    <r>
      <t>- tripolni odklopnik, s termo-magnetno zaščito, I</t>
    </r>
    <r>
      <rPr>
        <vertAlign val="subscript"/>
        <sz val="10"/>
        <rFont val="Myriad Pro"/>
        <family val="2"/>
      </rPr>
      <t>n</t>
    </r>
    <r>
      <rPr>
        <sz val="10"/>
        <rFont val="Myriad Pro"/>
        <family val="2"/>
      </rPr>
      <t xml:space="preserve"> = 100A,  I</t>
    </r>
    <r>
      <rPr>
        <vertAlign val="subscript"/>
        <sz val="10"/>
        <rFont val="Myriad Pro"/>
        <family val="2"/>
      </rPr>
      <t>r</t>
    </r>
    <r>
      <rPr>
        <sz val="10"/>
        <rFont val="Myriad Pro"/>
        <family val="2"/>
      </rPr>
      <t xml:space="preserve"> =0,63-1 x I</t>
    </r>
    <r>
      <rPr>
        <vertAlign val="subscript"/>
        <sz val="10"/>
        <rFont val="Myriad Pro"/>
        <family val="2"/>
      </rPr>
      <t>n</t>
    </r>
    <r>
      <rPr>
        <sz val="10"/>
        <rFont val="Myriad Pro"/>
        <family val="2"/>
      </rPr>
      <t>, I</t>
    </r>
    <r>
      <rPr>
        <vertAlign val="subscript"/>
        <sz val="10"/>
        <rFont val="Myriad Pro"/>
        <family val="2"/>
      </rPr>
      <t>i</t>
    </r>
    <r>
      <rPr>
        <sz val="10"/>
        <rFont val="Myriad Pro"/>
        <family val="2"/>
      </rPr>
      <t xml:space="preserve"> =6-12 x I</t>
    </r>
    <r>
      <rPr>
        <vertAlign val="subscript"/>
        <sz val="10"/>
        <rFont val="Myriad Pro"/>
        <family val="2"/>
      </rPr>
      <t>n</t>
    </r>
    <r>
      <rPr>
        <sz val="10"/>
        <rFont val="Myriad Pro"/>
        <family val="2"/>
      </rPr>
      <t>, I</t>
    </r>
    <r>
      <rPr>
        <vertAlign val="subscript"/>
        <sz val="10"/>
        <rFont val="Myriad Pro"/>
        <family val="2"/>
      </rPr>
      <t>cu</t>
    </r>
    <r>
      <rPr>
        <sz val="10"/>
        <rFont val="Myriad Pro"/>
        <family val="2"/>
      </rPr>
      <t>= 25/19 kA, kot npr. ETIBREAK EB2 125/3L 100 (Eti)</t>
    </r>
  </si>
  <si>
    <t>odvodi - razsvetljava</t>
  </si>
  <si>
    <r>
      <t xml:space="preserve"> - instalacijski odklopnik, 230V, I</t>
    </r>
    <r>
      <rPr>
        <vertAlign val="subscript"/>
        <sz val="10"/>
        <rFont val="Myriad Pro"/>
        <family val="2"/>
      </rPr>
      <t>cu</t>
    </r>
    <r>
      <rPr>
        <sz val="10"/>
        <rFont val="Myriad Pro"/>
        <family val="2"/>
      </rPr>
      <t xml:space="preserve"> = 10 kA, enopolni, kot npr. ETIMAT P10 C106A (Eti)</t>
    </r>
  </si>
  <si>
    <t>Konfiguriranje, parametriranje in zagon elementov in sistema DALI, na ustrezno pripravljeno okolje ter infrastrukturo</t>
  </si>
  <si>
    <t xml:space="preserve"> - DALI-2 krmilnik, 230V AC, 2 močnostni DALI-2 liniji za priklop skupaj do 128 DALI-2 naprav, kot npr. Intra DIGIDIM 910 Router Helvar 2x64 Dali-2 </t>
  </si>
  <si>
    <t xml:space="preserve"> - 3 fazni kontrolnik napetosti, enopolni preklopni breznapetostni izhod, kot npr.3PH-1</t>
  </si>
  <si>
    <r>
      <t>- DALI vrstna sponka 4 mm</t>
    </r>
    <r>
      <rPr>
        <vertAlign val="superscript"/>
        <sz val="10"/>
        <rFont val="Myriad Pro"/>
        <family val="2"/>
      </rPr>
      <t>2</t>
    </r>
    <r>
      <rPr>
        <sz val="10"/>
        <rFont val="Myriad Pro"/>
        <family val="2"/>
      </rPr>
      <t>, DIN letev</t>
    </r>
  </si>
  <si>
    <t>odvodi - mala moč - vtičnice splošne</t>
  </si>
  <si>
    <r>
      <t xml:space="preserve"> - zaščitno stikalo na diferenčni tok z nadtokovno zaščito, 230V, I</t>
    </r>
    <r>
      <rPr>
        <vertAlign val="subscript"/>
        <sz val="10"/>
        <rFont val="Myriad Pro"/>
        <family val="2"/>
      </rPr>
      <t>cu</t>
    </r>
    <r>
      <rPr>
        <sz val="10"/>
        <rFont val="Myriad Pro"/>
        <family val="2"/>
      </rPr>
      <t xml:space="preserve"> = 6 kA, dvopolno, kot npr. KZS-1MS 1p+N A C16A/30 mA (Eti)</t>
    </r>
  </si>
  <si>
    <r>
      <t xml:space="preserve"> - zaščitno stikalo na diferenčni tok z nadtokovno zaščito, 230V, I</t>
    </r>
    <r>
      <rPr>
        <vertAlign val="subscript"/>
        <sz val="10"/>
        <rFont val="Myriad Pro"/>
        <family val="2"/>
      </rPr>
      <t>cu</t>
    </r>
    <r>
      <rPr>
        <sz val="10"/>
        <rFont val="Myriad Pro"/>
        <family val="2"/>
      </rPr>
      <t xml:space="preserve"> = 6 kA, štiripolni, kot npr. KZS 4M 3p+N A C16A/30 mA (Eti)</t>
    </r>
  </si>
  <si>
    <r>
      <t>- energetska vrstna sponka 6 mm</t>
    </r>
    <r>
      <rPr>
        <vertAlign val="superscript"/>
        <sz val="10"/>
        <rFont val="Myriad Pro"/>
        <family val="2"/>
      </rPr>
      <t>2</t>
    </r>
    <r>
      <rPr>
        <sz val="10"/>
        <rFont val="Myriad Pro"/>
        <family val="2"/>
      </rPr>
      <t xml:space="preserve"> modra, DIN letev</t>
    </r>
  </si>
  <si>
    <t>odvodi - mala moč - vtičnice kuhinja</t>
  </si>
  <si>
    <t>odvodi - mala moč - tehnologija kuhinja</t>
  </si>
  <si>
    <t>odvodi - mala moč - strojna in druga oprema</t>
  </si>
  <si>
    <r>
      <t xml:space="preserve"> - instalacijski odklopnik, 400V, I</t>
    </r>
    <r>
      <rPr>
        <vertAlign val="subscript"/>
        <sz val="10"/>
        <rFont val="Myriad Pro"/>
        <family val="2"/>
      </rPr>
      <t>cu</t>
    </r>
    <r>
      <rPr>
        <sz val="10"/>
        <rFont val="Myriad Pro"/>
        <family val="2"/>
      </rPr>
      <t xml:space="preserve"> = 10 kA, tripolni, kot npr. ETIMAT P10 C10A/3P (Eti)</t>
    </r>
  </si>
  <si>
    <r>
      <t>- modularni kontaktor, 400V/3,0 kW (AC3), I</t>
    </r>
    <r>
      <rPr>
        <vertAlign val="subscript"/>
        <sz val="10"/>
        <rFont val="Myriad Pro"/>
        <family val="2"/>
      </rPr>
      <t>th</t>
    </r>
    <r>
      <rPr>
        <sz val="10"/>
        <rFont val="Myriad Pro"/>
        <family val="2"/>
      </rPr>
      <t>= 25A, krmilna napetost 24V DC, kot npr. R25-40 (Eti), kontakti 4xNO</t>
    </r>
  </si>
  <si>
    <t>odvodi - optimizacija moči</t>
  </si>
  <si>
    <t>R Kuhinja</t>
  </si>
  <si>
    <t>Gradbena dela</t>
  </si>
  <si>
    <t>Splošna razsvetljava</t>
  </si>
  <si>
    <t>Varnostna razsvetljava</t>
  </si>
  <si>
    <t>Zunanja razvsetljava</t>
  </si>
  <si>
    <t>Optimizacija konične obremenitve - tehnologija kuhinje</t>
  </si>
  <si>
    <t>- vrstna omara z montažno ploščo - enokrilna, dimenzij: 1000 x 2000 x 400 mm, kot npr.  AC (AC201040) Schrack</t>
  </si>
  <si>
    <t>- vrstna omara z montažno ploščo - enokrilna, dimenzij: 800 x 2000 x 400 mm, kot npr. AC (AC208040) Schrack</t>
  </si>
  <si>
    <t>- podstavek za omaro, širinski del, 1000x100 mm (par)</t>
  </si>
  <si>
    <t>- povezovalni komplet za vrstne omare AC</t>
  </si>
  <si>
    <t>- stranica (par), dimenzij: 2000 x 400 mm, kot npr.  ACS (ACSW2004) Schrack</t>
  </si>
  <si>
    <t>- ožičenje omare, s kanali za ožičenje, prekrivnimi ploščami, montažnimi letvami, vrstnimi sponkami, napisnimi ploščicami opreme omarice in kablov, uvodnicami, pritrdilnim in ostalim drobnim materialom, izdelava troplne sheme, predajo dokumentacije, meritev in certifikatov za omarico</t>
  </si>
  <si>
    <r>
      <t xml:space="preserve">Rekonstrukcija obstoječega razdelilnika  </t>
    </r>
    <r>
      <rPr>
        <b/>
        <i/>
        <sz val="10"/>
        <rFont val="Myriad Pro"/>
        <family val="2"/>
      </rPr>
      <t>Rhs</t>
    </r>
    <r>
      <rPr>
        <sz val="10"/>
        <rFont val="Myriad Pro"/>
        <family val="2"/>
      </rPr>
      <t>, ožičen in preiskušan, s sledečimi elementi:</t>
    </r>
  </si>
  <si>
    <r>
      <t xml:space="preserve">Rekonstrukcija obstoječega razdelilnika  </t>
    </r>
    <r>
      <rPr>
        <b/>
        <i/>
        <sz val="10"/>
        <rFont val="Myriad Pro"/>
        <family val="2"/>
      </rPr>
      <t>Rstm</t>
    </r>
    <r>
      <rPr>
        <sz val="10"/>
        <rFont val="Myriad Pro"/>
        <family val="2"/>
      </rPr>
      <t>, ožičen in preiskušan, s sledečimi elementi:</t>
    </r>
  </si>
  <si>
    <t xml:space="preserve">- NV varovalke 3x20 A gG </t>
  </si>
  <si>
    <t xml:space="preserve">- NV varovalke 3x40 A gG </t>
  </si>
  <si>
    <t>Rhs - dopolnitev</t>
  </si>
  <si>
    <t xml:space="preserve">- NV varovalke 3x160 A gG </t>
  </si>
  <si>
    <t>Rstm - dopolnitev</t>
  </si>
  <si>
    <t>Parametriranje, programiranje sistema, spuščanje sistema v obratovanje in preizkus delovanja sistema, tehnična dokumentacija dobavljene opreme, navodila za uporabo, šolanje uporabnika</t>
  </si>
  <si>
    <t xml:space="preserve"> - povezava sistema v oblak za oddaljen dostop, kontrolo delovanja in nastavitve, licenca 1 leto kot npr. Sicotronic LINK</t>
  </si>
  <si>
    <t>Centralna krmilna enota z LED zaslonom na dotik, nadgradna montaža na zid, kpl z napajalnikom 230/12V DC za napajanje centralne enote in distribuiranih modulov, stenska nosilna konzola kot npr.  ZE6000 (Sicotronic) - vgrajena v razdelilnik R Kuhinja</t>
  </si>
  <si>
    <t>LON pretvornik za merjenje aktivne moči na dovodnih kablih objekta kot npr.  MU400LON (Sicotronic) - vgrajen v razdelilnik R Kuhinja</t>
  </si>
  <si>
    <t>Modul z dvema izhodoma za priklop aparatov kuhinjske tehnologije kot npr.  EAM-N  (Sicotronic) - vgrajen v razdelilnik R Kuhinja</t>
  </si>
  <si>
    <r>
      <rPr>
        <b/>
        <i/>
        <sz val="10"/>
        <rFont val="Myriad Pro"/>
        <family val="2"/>
      </rPr>
      <t>S3</t>
    </r>
    <r>
      <rPr>
        <sz val="10"/>
        <rFont val="Myriad Pro"/>
        <family val="2"/>
      </rPr>
      <t xml:space="preserve"> - Stropna vgradna svetilka dimenzij (dxšxh) 597x597x95 mm,  montaža: vgradna za modularne stropove (RV), material ohišja: jeklena pločevina, prašno barvana, optika: prizmatična optika mehke svetlobe (DPR), nominalni svetlobni tok: 2350 lm, priključna moč: 20 W, barvna temperatura: 4000 K, indeks barvnega videza (CRI): 90,  barvno odstopanje (začetni MacAdam): 2.5, povprečna doba vzdrževanja: 50000h L90 B10 pri 25°C,  napajanje: 230V 50Hz, IP zaščita: IP43 na izpostavljeni strani, IK zaščita: IK06, barava: bela, napajalnik: FO - fiksni izhod, ustreza kot npr. </t>
    </r>
    <r>
      <rPr>
        <b/>
        <i/>
        <sz val="10"/>
        <rFont val="Myriad Pro"/>
        <family val="2"/>
      </rPr>
      <t xml:space="preserve">106 MC DPR 2350 lm 20 W 940 FO 595x595 mm IP43 white (Intra lighiting) - </t>
    </r>
    <r>
      <rPr>
        <sz val="10"/>
        <rFont val="Myriad Pro"/>
        <family val="2"/>
      </rPr>
      <t>Svetilo ima vgrajen napajalnik ter priložen ves potreben material za priklop ter montažo</t>
    </r>
  </si>
  <si>
    <r>
      <rPr>
        <b/>
        <i/>
        <sz val="10"/>
        <rFont val="Myriad Pro"/>
        <family val="2"/>
      </rPr>
      <t>S1</t>
    </r>
    <r>
      <rPr>
        <sz val="10"/>
        <rFont val="Myriad Pro"/>
        <family val="2"/>
      </rPr>
      <t xml:space="preserve"> - Stropna vgradna svetilka dimenzij (dxšxh) 597x597x95 mm,  montaža: vgradna za modularne stropove (RV), material ohišja: jeklena pločevina, prašno barvana, optika: prizmatična optika mehke svetlobe (DPR), nominalni svetlobni tok: 3400 lm, priključna moč: 31 W, barvna temperatura: 4000 K, indeks barvnega videza (CRI): 90,  barvno odstopanje (začetni MacAdam): 2.5, povprečna doba vzdrževanja: 50000h L90 B10 pri 25°C,  napajanje: 230V 50Hz, IP zaščita:  IP43 na izpostavljeni strani, IK zaščita: IK06, barava: bela, napajalnik: FO - fiksni izhod, ustreza kot npr. </t>
    </r>
    <r>
      <rPr>
        <b/>
        <i/>
        <sz val="10"/>
        <rFont val="Myriad Pro"/>
        <family val="2"/>
      </rPr>
      <t xml:space="preserve">106 MC DPR 3300 lm 31 W 940 FO 595x595 mm IP43 white (Intra lighiting) - </t>
    </r>
    <r>
      <rPr>
        <sz val="10"/>
        <rFont val="Myriad Pro"/>
        <family val="2"/>
      </rPr>
      <t>Svetilo ima vgrajen napajalnik ter priložen ves potreben material za priklop ter montažo</t>
    </r>
  </si>
  <si>
    <r>
      <rPr>
        <b/>
        <i/>
        <sz val="10"/>
        <rFont val="Myriad Pro"/>
        <family val="2"/>
      </rPr>
      <t>S2</t>
    </r>
    <r>
      <rPr>
        <sz val="10"/>
        <rFont val="Myriad Pro"/>
        <family val="2"/>
      </rPr>
      <t xml:space="preserve"> - Stropna vgradna svetilka dimenzij (dxšxh) 597x597x95 mm,  montaža: vgradna za modularne stropove (RV), material ohišja: jeklena pločevina, prašno barvana, optika: prizmatična optika mehke svetlobe (DPR), nominalni svetlobni tok: 4500 lm, priključna moč: 44 W, barvna temperatura: 4000 K, indeks barvnega videza (CRI): 90,  barvno odstopanje (začetni MacAdam): 2.5, povprečna doba vzdrževanja: 50000h L90 B10 pri 25°C,  napajanje: 230V 50Hz, IP zaščita: IP43 na izpostavljeni strani, IK zaščita: IK06, barava: bela, napajalnik: FO - fiksni izhod, ustreza kot npr. </t>
    </r>
    <r>
      <rPr>
        <b/>
        <i/>
        <sz val="10"/>
        <rFont val="Myriad Pro"/>
        <family val="2"/>
      </rPr>
      <t xml:space="preserve">106 MC DPR 4500 lm 44 W 9430 FO 595x595 mm IP43 white (Intra lighiting) - </t>
    </r>
    <r>
      <rPr>
        <sz val="10"/>
        <rFont val="Myriad Pro"/>
        <family val="2"/>
      </rPr>
      <t>Svetilo ima vgrajen napajalnik ter priložen ves potreben material za priklop ter montažo</t>
    </r>
  </si>
  <si>
    <r>
      <rPr>
        <b/>
        <i/>
        <sz val="10"/>
        <rFont val="Myriad Pro"/>
        <family val="2"/>
      </rPr>
      <t>S4</t>
    </r>
    <r>
      <rPr>
        <sz val="10"/>
        <rFont val="Myriad Pro"/>
        <family val="2"/>
      </rPr>
      <t xml:space="preserve"> - napajalnik za svetilko Nitor RV DPR, več močnostni LED napajalnik za uporabo v notranjih prostorih, opremljen z mikro-stikali za nastavitev izhodnega toka, napajanje: 220-240 V, 50 Hz, izhodni enosmerni tok: 350-1050 mA, faktor moči: 0,95, zaščita proti pregretju, kratkemu stiku, preobremenitvi ter prenapetosti, vklopni tok: 5A 50µs, kot npr. </t>
    </r>
    <r>
      <rPr>
        <b/>
        <i/>
        <sz val="10"/>
        <rFont val="Myriad Pro"/>
        <family val="2"/>
      </rPr>
      <t>Driver PF40 40W 300-1050mA 44V FO</t>
    </r>
  </si>
  <si>
    <r>
      <rPr>
        <b/>
        <i/>
        <sz val="10"/>
        <rFont val="Myriad Pro"/>
        <family val="2"/>
      </rPr>
      <t>S5</t>
    </r>
    <r>
      <rPr>
        <sz val="10"/>
        <rFont val="Myriad Pro"/>
        <family val="2"/>
      </rPr>
      <t xml:space="preserve"> - napajalnik za svetilko Nitor RV DPR, več močnostni LED napajalnik za uporabo v notranjih prostorih, opremljen z mikro-stikali za nastavitev izhodnega toka, napajanje: 220-240 V, 50 Hz, izhodni enosmerni tok: 350-1050 mA, faktor moči: 0,95, zaščita proti pregretju, kratkemu stiku, preobremenitvi ter prenapetosti, vklopni tok: 5A 50µs, kot npr. </t>
    </r>
    <r>
      <rPr>
        <b/>
        <i/>
        <sz val="10"/>
        <rFont val="Myriad Pro"/>
        <family val="2"/>
      </rPr>
      <t>Driver PF40 40W 300-1050mA 44V FO</t>
    </r>
  </si>
  <si>
    <r>
      <rPr>
        <b/>
        <i/>
        <sz val="10"/>
        <rFont val="Myriad Pro"/>
        <family val="2"/>
      </rPr>
      <t>S5</t>
    </r>
    <r>
      <rPr>
        <sz val="10"/>
        <rFont val="Myriad Pro"/>
        <family val="2"/>
      </rPr>
      <t xml:space="preserve"> - Stropna vgradna svetilka dimenzij: </t>
    </r>
    <r>
      <rPr>
        <sz val="10"/>
        <rFont val="Symbol"/>
        <family val="1"/>
        <charset val="2"/>
      </rPr>
      <t>f</t>
    </r>
    <r>
      <rPr>
        <sz val="10"/>
        <rFont val="Myriad Pro"/>
        <family val="2"/>
      </rPr>
      <t xml:space="preserve">154x63 mm, montaža: vgradna stropna (RV),  material ohišja: polikarbonat z aluminij hladilniko, optika: prizmatična optika mehke svetlobe (DPR), nominalni svetlobni tok: 1850 lm, barvna temperatura: 3000K, indeks barvnega videza (CRI): 90, barvno odstopanje (začetni MacAdam): 3 povprečna doba vzdrževanja: 50000h L80 B10 pri 25°C napajalnik ni priložen, naročiti ločeno, priključna moč: 18 W, napajanje: 350 - 700 mA DC,  IP zaščita: IP44, IK zaščita: IK06, barva bela, ustreza kot npr. </t>
    </r>
    <r>
      <rPr>
        <b/>
        <i/>
        <sz val="10"/>
        <rFont val="Myriad Pro"/>
        <family val="2"/>
      </rPr>
      <t>Nitor RV DPR 940-1800 lm 9-18W 350-700mA 26V 930 D154mm IP44 whitw/white (Intra lighiting)</t>
    </r>
    <r>
      <rPr>
        <sz val="10"/>
        <rFont val="Myriad Pro"/>
        <family val="2"/>
      </rPr>
      <t xml:space="preserve"> - Svetilo ima priložen ves potreben material za priklop ter montažo</t>
    </r>
  </si>
  <si>
    <r>
      <rPr>
        <b/>
        <i/>
        <sz val="10"/>
        <rFont val="Myriad Pro"/>
        <family val="2"/>
      </rPr>
      <t>S4</t>
    </r>
    <r>
      <rPr>
        <sz val="10"/>
        <rFont val="Myriad Pro"/>
        <family val="2"/>
      </rPr>
      <t xml:space="preserve"> - Stropna vgradna svetilka dimenzij: </t>
    </r>
    <r>
      <rPr>
        <sz val="10"/>
        <rFont val="Symbol"/>
        <family val="1"/>
        <charset val="2"/>
      </rPr>
      <t>f</t>
    </r>
    <r>
      <rPr>
        <sz val="10"/>
        <rFont val="Myriad Pro"/>
        <family val="2"/>
      </rPr>
      <t xml:space="preserve">154x63 mm, montaža: vgradna stropna (RV),  material ohišja: polikarbonat z aluminij hladilniko, optika: prizmatična optika mehke svetlobe (DPR), nominalni svetlobni tok: 1850 lm, barvna temperatura: 4000K, indeks barvnega videza (CRI): 90, barvno odstopanje (začetni MacAdam): 3 povprečna doba vzdrževanja: 50000h L80 B10 pri 25°C napajalnik ni priložen, naročiti ločeno, priključna moč: 18 W, napajanje: 350 - 700 mA DC,  IP zaščita: IP44, IK zaščita: IK06, barva bela, ustreza kot npr. </t>
    </r>
    <r>
      <rPr>
        <b/>
        <i/>
        <sz val="10"/>
        <rFont val="Myriad Pro"/>
        <family val="2"/>
      </rPr>
      <t>Nitor RV DPR 990-1850 lm 9-18W 350-700mA 26V 940 D154mm IP44 whitw/white (Intra lighiting)</t>
    </r>
    <r>
      <rPr>
        <sz val="10"/>
        <rFont val="Myriad Pro"/>
        <family val="2"/>
      </rPr>
      <t xml:space="preserve"> - Svetilo ima priložen ves potreben material za priklop ter montažo</t>
    </r>
  </si>
  <si>
    <r>
      <rPr>
        <b/>
        <i/>
        <sz val="10"/>
        <rFont val="Myriad Pro"/>
        <family val="2"/>
      </rPr>
      <t>S6</t>
    </r>
    <r>
      <rPr>
        <sz val="10"/>
        <rFont val="Myriad Pro"/>
        <family val="2"/>
      </rPr>
      <t xml:space="preserve"> - stenska nadgradna svetilka, dimenzij:845x36x55 mm, montaža: stenska (W), material ohišja: ekstrudirani aluminijasti profil, prašno barvan; polikarbonatni končniki brez vijakov, optika: satiniran opal difuzor (SOP), svetlobni tok svetilke: 860 lm, barvna temperatura: 4000K, indeks barvnega videza (CRI): 90, barvno odstopanje (začetni MacAdam): 2, povprečna doba vzdrževanja: 50000h L90 B10 pri 25°C, priključna moč: 10 W, napajanje: 230V 50Hz, napajalnik: LED napajalnik s fiksnim izhodom, IP zaščita: IP44, IK zaščita: IK08, barva: bela, kot npr.  </t>
    </r>
    <r>
      <rPr>
        <b/>
        <i/>
        <sz val="10"/>
        <rFont val="Myriad Pro"/>
        <family val="2"/>
      </rPr>
      <t>Kalis W 55 SOP 860 lm 10 W 940 L845 mm FO IP44 white (Intra lighiting)</t>
    </r>
    <r>
      <rPr>
        <sz val="10"/>
        <rFont val="Myriad Pro"/>
        <family val="2"/>
      </rPr>
      <t xml:space="preserve"> -  Svetilo ima vgrajen napajalnik ter priložen ves potreben material za priklop ter montažo</t>
    </r>
  </si>
  <si>
    <r>
      <rPr>
        <b/>
        <i/>
        <sz val="10"/>
        <rFont val="Myriad Pro"/>
        <family val="2"/>
      </rPr>
      <t>S7</t>
    </r>
    <r>
      <rPr>
        <sz val="10"/>
        <rFont val="Myriad Pro"/>
        <family val="2"/>
      </rPr>
      <t xml:space="preserve"> - stropna nadgradna svetilka, dimenzij: 1277x101x84 mm, montaža: stenska ali viseča (CS), material ohišja: polikarbonat, optika: opalni polikarbonatni difuzor, nominalni svetlobni tok: 3800 lm, priključna moč: 31 W, napajanje: 230V 50Hz, barvna temperatura: 3000K, indeks barvnega videza (CRI): 90, barvno odstopanje (začetni MacAdam): 2, povprečna doba vzdrževanja: 50000h L90 B10 pri 25°C, napajalnik: LED napajalnik s fiksnim izhodom,  IP zaščita: IP66, IK zaščita: IK07, kot npr. </t>
    </r>
    <r>
      <rPr>
        <b/>
        <i/>
        <sz val="10"/>
        <rFont val="Myriad Pro"/>
        <family val="2"/>
      </rPr>
      <t>5700 3700 lm 31 W 930 FO 101x1277mm IP66 (Intra lighiting)</t>
    </r>
    <r>
      <rPr>
        <sz val="10"/>
        <rFont val="Myriad Pro"/>
        <family val="2"/>
      </rPr>
      <t xml:space="preserve"> -  Svetilo ima vgrajen napajalnik ter priložen ves potreben material za priklop ter montažo</t>
    </r>
  </si>
  <si>
    <r>
      <rPr>
        <b/>
        <i/>
        <sz val="10"/>
        <rFont val="Myriad Pro"/>
        <family val="2"/>
      </rPr>
      <t>S8</t>
    </r>
    <r>
      <rPr>
        <sz val="10"/>
        <rFont val="Myriad Pro"/>
        <family val="2"/>
      </rPr>
      <t xml:space="preserve"> - zunanja stropna nadgradna svetilka, dimenzij: ∅270x120 mm, svetlobni tok: 1713 lm, priključna moč: 13 W, napajanje: 230V 50Hz, barvna temperatura: 3000K, indeks barvnega videza (CRI): 90, napajalnik: LED napajalnik s fiksnim izhodom,  IP zaščita: IP66, IK zaščita: IK10, kot npr. </t>
    </r>
    <r>
      <rPr>
        <b/>
        <i/>
        <sz val="10"/>
        <rFont val="Myriad Pro"/>
        <family val="2"/>
      </rPr>
      <t>Ringo LED 1713lm 13W 930 FO IP65</t>
    </r>
    <r>
      <rPr>
        <sz val="10"/>
        <rFont val="Myriad Pro"/>
        <family val="2"/>
      </rPr>
      <t xml:space="preserve"> -  Svetilo ima vgrajen napajalnik ter priložen ves potreben material za priklop ter montažo</t>
    </r>
  </si>
  <si>
    <t>Svetilke</t>
  </si>
  <si>
    <t>Upravljanje razsvetljave</t>
  </si>
  <si>
    <r>
      <t xml:space="preserve"> - oprema za optimizacijo konične obremenitve zajeta  v poglavju </t>
    </r>
    <r>
      <rPr>
        <b/>
        <i/>
        <sz val="10"/>
        <rFont val="Myriad Pro"/>
        <family val="2"/>
      </rPr>
      <t>7. Optimizacija konične obremenitve - tehnologija kuhinje</t>
    </r>
  </si>
  <si>
    <r>
      <rPr>
        <b/>
        <i/>
        <sz val="10"/>
        <rFont val="Myriad Pro"/>
        <family val="2"/>
      </rPr>
      <t xml:space="preserve">S15 </t>
    </r>
    <r>
      <rPr>
        <i/>
        <sz val="10"/>
        <rFont val="Myriad Pro"/>
        <family val="2"/>
      </rPr>
      <t>- stropna vgradna svetilka GIF ActiveVent 18W (GIF),</t>
    </r>
    <r>
      <rPr>
        <sz val="10"/>
        <rFont val="Myriad Pro"/>
        <family val="2"/>
      </rPr>
      <t xml:space="preserve"> </t>
    </r>
    <r>
      <rPr>
        <i/>
        <u/>
        <sz val="10"/>
        <rFont val="Myriad Pro"/>
        <family val="2"/>
      </rPr>
      <t>samo montaža</t>
    </r>
    <r>
      <rPr>
        <sz val="10"/>
        <rFont val="Myriad Pro"/>
        <family val="2"/>
      </rPr>
      <t xml:space="preserve"> - svetilko dobavi izdelovalec tehničnega stropa</t>
    </r>
  </si>
  <si>
    <r>
      <rPr>
        <b/>
        <i/>
        <sz val="10"/>
        <rFont val="Myriad Pro"/>
        <family val="2"/>
      </rPr>
      <t>S14</t>
    </r>
    <r>
      <rPr>
        <sz val="10"/>
        <rFont val="Myriad Pro"/>
        <family val="2"/>
      </rPr>
      <t xml:space="preserve"> - stropna vgradna svetilka GIF ActiveVent 2x25W (GIF), </t>
    </r>
    <r>
      <rPr>
        <i/>
        <u/>
        <sz val="10"/>
        <rFont val="Myriad Pro"/>
        <family val="2"/>
      </rPr>
      <t>samo montaža</t>
    </r>
    <r>
      <rPr>
        <sz val="10"/>
        <rFont val="Myriad Pro"/>
        <family val="2"/>
      </rPr>
      <t xml:space="preserve"> - svetilko dobavi izdelovalec tehničnega stropa</t>
    </r>
  </si>
  <si>
    <r>
      <rPr>
        <b/>
        <i/>
        <sz val="10"/>
        <rFont val="Myriad Pro"/>
        <family val="2"/>
      </rPr>
      <t>S13</t>
    </r>
    <r>
      <rPr>
        <sz val="10"/>
        <rFont val="Myriad Pro"/>
        <family val="2"/>
      </rPr>
      <t xml:space="preserve"> - stropna vgradna svetilka GIF ActiveVent 4x12W (GIF), </t>
    </r>
    <r>
      <rPr>
        <i/>
        <u/>
        <sz val="10"/>
        <rFont val="Myriad Pro"/>
        <family val="2"/>
      </rPr>
      <t>samo montaža</t>
    </r>
    <r>
      <rPr>
        <sz val="10"/>
        <rFont val="Myriad Pro"/>
        <family val="2"/>
      </rPr>
      <t xml:space="preserve"> - svetilko dobavi izdelovalec tehničnega stropa</t>
    </r>
  </si>
  <si>
    <r>
      <rPr>
        <b/>
        <i/>
        <sz val="10"/>
        <rFont val="Myriad Pro"/>
        <family val="2"/>
      </rPr>
      <t>S12</t>
    </r>
    <r>
      <rPr>
        <sz val="10"/>
        <rFont val="Myriad Pro"/>
        <family val="2"/>
      </rPr>
      <t xml:space="preserve"> - stropna vgradna svetilka GIF ActiveVent 4x20W (GIF), </t>
    </r>
    <r>
      <rPr>
        <i/>
        <u/>
        <sz val="10"/>
        <rFont val="Myriad Pro"/>
        <family val="2"/>
      </rPr>
      <t>samo montaža</t>
    </r>
    <r>
      <rPr>
        <sz val="10"/>
        <rFont val="Myriad Pro"/>
        <family val="2"/>
      </rPr>
      <t xml:space="preserve"> - svetilko dobavi izdelovalec tehničnega stropa</t>
    </r>
  </si>
  <si>
    <r>
      <rPr>
        <b/>
        <i/>
        <sz val="10"/>
        <rFont val="Myriad Pro"/>
        <family val="2"/>
      </rPr>
      <t>S11</t>
    </r>
    <r>
      <rPr>
        <sz val="10"/>
        <rFont val="Myriad Pro"/>
        <family val="2"/>
      </rPr>
      <t xml:space="preserve"> - stropna vgradna svetilka GIF ActiveVent 4x25W (GIF), </t>
    </r>
    <r>
      <rPr>
        <i/>
        <u/>
        <sz val="10"/>
        <rFont val="Myriad Pro"/>
        <family val="2"/>
      </rPr>
      <t>samo montaža</t>
    </r>
    <r>
      <rPr>
        <sz val="10"/>
        <rFont val="Myriad Pro"/>
        <family val="2"/>
      </rPr>
      <t xml:space="preserve"> - svetilko dobavi izdelovalec tehničnega stropa</t>
    </r>
  </si>
  <si>
    <r>
      <t xml:space="preserve">DALI-2 krmilnik, 230V AC, 2 močnostni DALI-2 liniji za priklop skupaj do 128 DALI-2 naprav, kot npr. </t>
    </r>
    <r>
      <rPr>
        <b/>
        <i/>
        <sz val="10"/>
        <rFont val="Myriad Pro"/>
        <family val="2"/>
      </rPr>
      <t>Intra DIGIDIM 910 Router Helvar 2x64 Dali-2 - zajet v poglavju 6. Električni sestavi</t>
    </r>
  </si>
  <si>
    <r>
      <t xml:space="preserve">moči: 0,95, zaščita proti pregretju, kratkemu stiku, preobremenitvi ter prenapetosti, vklopni tok: 5A 50µs, kot npr. </t>
    </r>
    <r>
      <rPr>
        <b/>
        <i/>
        <sz val="10"/>
        <rFont val="Myriad Pro"/>
        <family val="2"/>
      </rPr>
      <t>Driver PF40 40W 300-1050mA 44V FO</t>
    </r>
  </si>
  <si>
    <r>
      <rPr>
        <b/>
        <i/>
        <sz val="10"/>
        <rFont val="Myriad Pro"/>
        <family val="2"/>
      </rPr>
      <t>S9</t>
    </r>
    <r>
      <rPr>
        <sz val="10"/>
        <rFont val="Myriad Pro"/>
        <family val="2"/>
      </rPr>
      <t xml:space="preserve"> - zunanja stropna/stenska nadgradna svetilka, dimenzij: 125x125x195120 mm, svetlobni tok: 3740 lm, priključna moč: 28 W, napajanje: 230V 50Hz, barvna temperatura: 3000K, indeks barvnega videza (CRI): 90, napajalnik: LED napajalnik s fiksnim izhodom,  IP zaščita: IP66, IK zaščita: IK08, kot npr. </t>
    </r>
    <r>
      <rPr>
        <b/>
        <i/>
        <sz val="10"/>
        <rFont val="Myriad Pro"/>
        <family val="2"/>
      </rPr>
      <t>Faro Spot 3740lm 28W 35° 930 FO IP66 IK08 light grey (Ghidini &amp; Lucitalia)</t>
    </r>
    <r>
      <rPr>
        <sz val="10"/>
        <rFont val="Myriad Pro"/>
        <family val="2"/>
      </rPr>
      <t xml:space="preserve"> -  Svetilo ima vgrajen napajalnik ter priložen ves potreben material za priklop ter montažo</t>
    </r>
  </si>
  <si>
    <r>
      <t xml:space="preserve">LED svetilka cestne razsvetljave, dimenzij: 608x340x143mm, svetlobni tok: 7500lm, priključna moč: 51 W, napajanje: 230V 50Hz, barvna temperatura: 3000K, indeks barvnega videza (CRI): 70, IP zaščita: IP66, IK zaščita: IK08, ohišje iz  aluminija, ravno, kaljeno steklo, možnost natika navpično ali vodoravno na kandelaber debeline 48-60mm, nastavljivost 0° do +20° pri vertikalnem in -5° do +15° horizontalnem natiku, življenska doba svetilke &gt;100.000H (L90B10), faktor moči ≥0,9. Prenapetostna zaščita 6/10KV. Svetilke ima napajalnik z zaščito pred kratkim stikom, previsoko temperaturo in prenapetostjo,  samodejni odklopnik ob odprtju, kot npr. </t>
    </r>
    <r>
      <rPr>
        <b/>
        <i/>
        <sz val="10"/>
        <rFont val="Myriad Pro"/>
        <family val="2"/>
      </rPr>
      <t>Antares S 7500lm 51W 730 TYPE IV-C IP66 IK08 (Neri)</t>
    </r>
    <r>
      <rPr>
        <sz val="10"/>
        <rFont val="Myriad Pro"/>
        <family val="2"/>
      </rPr>
      <t xml:space="preserve">. Svetilka ustreza uredbi o mejnih vrednostih  svetlobnega  onesnaževanja okolja (Ur. List RS št. 81/2007). Svetilka ima ENEC, ENEC+ in CE certifikat. </t>
    </r>
  </si>
  <si>
    <t>1.   GRADBENA DELA</t>
  </si>
  <si>
    <t>PREDDELA</t>
  </si>
  <si>
    <t>Trasiranje nove trase kabelske kanalizacije</t>
  </si>
  <si>
    <t>Zakoličba ostoječih podzemnih komunalnih vodov - elektrika, telekomunikacije, vodovod, kanalizacija ...</t>
  </si>
  <si>
    <r>
      <t>m</t>
    </r>
    <r>
      <rPr>
        <vertAlign val="superscript"/>
        <sz val="10"/>
        <rFont val="Myriad Pro"/>
        <family val="2"/>
      </rPr>
      <t>2</t>
    </r>
  </si>
  <si>
    <t>ZEMELJSKA DELA</t>
  </si>
  <si>
    <t>Površinski  odriv  humusa  debeline  do  20  cm  na  začasno  skladiščenje gradbenega  materiala  na  gradbišču   na   razdalji   do   20 m</t>
  </si>
  <si>
    <r>
      <t>m</t>
    </r>
    <r>
      <rPr>
        <vertAlign val="superscript"/>
        <sz val="10"/>
        <rFont val="Arial CE"/>
        <family val="2"/>
        <charset val="238"/>
      </rPr>
      <t>3</t>
    </r>
  </si>
  <si>
    <t>Izkop kabelskega jarka v terenu III. in IV. ktg. širine  do 0,4  m in globine do 1,0 m</t>
  </si>
  <si>
    <t>Fino planiranje dna jarka pred položitvijo peščene oziroma betonske posteljice</t>
  </si>
  <si>
    <r>
      <t>m</t>
    </r>
    <r>
      <rPr>
        <vertAlign val="superscript"/>
        <sz val="10"/>
        <rFont val="Arial CE"/>
        <family val="2"/>
        <charset val="238"/>
      </rPr>
      <t>2</t>
    </r>
  </si>
  <si>
    <t>Izdelava posteljice iz agregatnega materiala frakcije 4-8 mm v debelini plasti d=10 cm in obsip cevi z agregatnim materialom frakcije 4-8 m v debelini plasti d=10 cm nad temenom cevi, polaganje ozemljilnega valjanca</t>
  </si>
  <si>
    <t>Izdelava posteljice iz betona C12/15 v debelini plasti d=10 cm in obbetoniranjem cevi v debelini plasti d=10 cm nad temenom cevi, polaganje ozemljilnega valjanca</t>
  </si>
  <si>
    <t xml:space="preserve">Zasip jarka z izkopanim materialom z nabijanjem po slojih 15 cm s prebrano zemljo do vrha jarka oziroma do vrha brežine ali zelenice, polaganje PVC opozorilnega traku
</t>
  </si>
  <si>
    <t xml:space="preserve">Zasip kabelskega jarka s tamponskim gramozem frakcije 0/32 mm s komprimiranjem v slojih po 20 cm, polaganje PVC opozorilnega traku
</t>
  </si>
  <si>
    <t xml:space="preserve">Zasip kabelskega jarka s kamnito gredo frakcije 0/63 mm s komprimiranjem v slojih po 20 cm
</t>
  </si>
  <si>
    <t xml:space="preserve">Nakladanje  in  dovoz  humusa  iz začasnega skladiščenja na  gradbišču,  razstiranje  po končanih delih </t>
  </si>
  <si>
    <t>Ponovna ureditev zelenice z zatravitvijo za postavitev v prvotno stanje</t>
  </si>
  <si>
    <t>Nakladanje in odvoz odvečnega materiala (merjeno v raščenem stanju), oddaja gradbenih odpadkov zbiralcu gradbenih odpadkov ( Uradni list RS, št. 34/08 in 44/22 – ZVO-2)</t>
  </si>
  <si>
    <t>GRADBENA DELA</t>
  </si>
  <si>
    <r>
      <t xml:space="preserve">Gibljiva PE-HD zaščitna cev (ustreza kot npr. Stigmaflex) </t>
    </r>
    <r>
      <rPr>
        <sz val="10"/>
        <rFont val="Symbol"/>
        <family val="1"/>
        <charset val="2"/>
      </rPr>
      <t>f</t>
    </r>
    <r>
      <rPr>
        <sz val="10"/>
        <rFont val="Myriad Pro"/>
        <family val="2"/>
      </rPr>
      <t>63 mm (v kolutu) skupaj z original čepi, vodotesnimi spoji, distančniki, …, položena v kabelski rov</t>
    </r>
  </si>
  <si>
    <t>Pocinkan valjanec FeZn 25x4mm položen v kabelski rov, ki ga mora položiti izvajalec elektromontažnih del</t>
  </si>
  <si>
    <t>Križna sponka iz nerjavečega materiala za povezavo med ploščatimi vodniki</t>
  </si>
  <si>
    <t>Protikorozijska zaščita valjanca z bitumensko maso pri prehodu iz kabelskega rova na plano</t>
  </si>
  <si>
    <t>Protikorozijska zaščita stebra z bitumensko maso pri prehodu iz temelja na plano v dolžini +/- 25 cm</t>
  </si>
  <si>
    <t>Rdeč PVC opozorilni trak z napisom "POZOR ELEKTRIKA" položen v kabelski rov</t>
  </si>
  <si>
    <t>- planiranje dna gradbene jame</t>
  </si>
  <si>
    <t>- polaganje filca</t>
  </si>
  <si>
    <t>- nakladanje in odvoz odvečnega materiala (merjeno v raščenem stanju), oddaja gradbenih odpadkov zbiralcu gradbenih odpadkov ( Uradni list RS, št. 34/08 in 44/22 – ZVO-2)</t>
  </si>
  <si>
    <t>Izdelava temelja za steber cestne razsvetljave višine 6 m - sidrna plošča (količine za izdelavo enega temelja)</t>
  </si>
  <si>
    <t>- strojni in deloma ročni izkop jame dimenzij (axbxg): 0,9 x 0,9 x 1,0 m v terenu III. do IV. ktg</t>
  </si>
  <si>
    <r>
      <t>- izdelava podlage s podložnim betonom C12/15, prereza 0,1m</t>
    </r>
    <r>
      <rPr>
        <vertAlign val="superscript"/>
        <sz val="10"/>
        <rFont val="Arial CE"/>
        <family val="2"/>
        <charset val="238"/>
      </rPr>
      <t>3</t>
    </r>
    <r>
      <rPr>
        <sz val="10"/>
        <rFont val="Arial CE"/>
        <family val="2"/>
        <charset val="238"/>
      </rPr>
      <t>/</t>
    </r>
    <r>
      <rPr>
        <sz val="10"/>
        <rFont val="Myriad Pro"/>
        <family val="2"/>
      </rPr>
      <t>m</t>
    </r>
    <r>
      <rPr>
        <vertAlign val="superscript"/>
        <sz val="10"/>
        <rFont val="Myriad Pro"/>
        <family val="2"/>
      </rPr>
      <t>2</t>
    </r>
    <r>
      <rPr>
        <sz val="10"/>
        <rFont val="Myriad Pro"/>
        <family val="2"/>
      </rPr>
      <t>, v debelini 10cm</t>
    </r>
  </si>
  <si>
    <t>- izdelava opaža sten in demontaža opaža po betoniranju</t>
  </si>
  <si>
    <t>- vgradnja aramturnega železa (mreže in palice ustreznih profilov)</t>
  </si>
  <si>
    <t>kg</t>
  </si>
  <si>
    <t>- 4x  sidrni vijak za pritrditev kandelabra na temelj, dimenzij M16 x 500 mm,  skupaj z dvema kovinskima šablonama</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</si>
  <si>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0,7 x 0,7 x 0,9 m </t>
    </r>
  </si>
  <si>
    <r>
      <t xml:space="preserve">- vgradnja stigmaflex cevi  </t>
    </r>
    <r>
      <rPr>
        <sz val="10"/>
        <rFont val="Symbol"/>
        <family val="1"/>
        <charset val="2"/>
      </rPr>
      <t>f</t>
    </r>
    <r>
      <rPr>
        <sz val="10"/>
        <rFont val="Myriad Pro"/>
        <family val="2"/>
      </rPr>
      <t>90 mm za uvod kablov v steber</t>
    </r>
  </si>
  <si>
    <t>- zasipnje sten okoli jaška s tamponskim gramozom in delno z izkopanim materialom, utrjevanje po slojih 20cm, finalno planiranje</t>
  </si>
  <si>
    <t>- zaključno dobetoniranje temelja in vrh, ki gleda iz zemlje, zalikamo v blagem nagibu</t>
  </si>
  <si>
    <t>Temelj za steber višine 6 m - sidrna plošča</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</si>
  <si>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</si>
  <si>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križanje z NN vodom</t>
  </si>
  <si>
    <t>- križanje z meteorno kanalizacijo</t>
  </si>
  <si>
    <r>
      <t xml:space="preserve">Izdelava geodetskega posnetka in izdelava elaborata za vris v kataster komunalnih vodov, vnos v kataster komunalnih komunalnih vodov, </t>
    </r>
    <r>
      <rPr>
        <b/>
        <i/>
        <u/>
        <sz val="10"/>
        <rFont val="Myriad Pro"/>
        <family val="2"/>
      </rPr>
      <t>posnetek izvesti pred zasipanje kabelskega jarka vodov</t>
    </r>
  </si>
  <si>
    <t>Skupaj:</t>
  </si>
  <si>
    <r>
      <t>Prenapetostni zaščitni odvodnik II + III stopnje, I</t>
    </r>
    <r>
      <rPr>
        <vertAlign val="subscript"/>
        <sz val="10"/>
        <rFont val="Myriad Pro"/>
        <family val="2"/>
      </rPr>
      <t>n</t>
    </r>
    <r>
      <rPr>
        <sz val="10"/>
        <rFont val="Myriad Pro"/>
        <family val="2"/>
      </rPr>
      <t xml:space="preserve"> (8/20)= 10 kA,  I</t>
    </r>
    <r>
      <rPr>
        <vertAlign val="subscript"/>
        <sz val="10"/>
        <rFont val="Myriad Pro"/>
        <family val="2"/>
      </rPr>
      <t>max</t>
    </r>
    <r>
      <rPr>
        <sz val="10"/>
        <rFont val="Myriad Pro"/>
        <family val="2"/>
      </rPr>
      <t xml:space="preserve"> (8/20)= 20 kA, 1+NPE, s prikazom stanja, kot npr. USM-LED 230 65 (Obo), montiran na priključno ploščo v stebru za zaščito svetilke pred prenapetostjo</t>
    </r>
  </si>
  <si>
    <r>
      <t xml:space="preserve">Raven dvosegmenti, okrogli steber cestne razsvetljave - svetle višine 3 m, dimezioniran za III. vetrovno cono, prilagojen za montažo na sidrne vijake, vročecinkane izvedbe (nanos cinka mora biti v skladu s standardom EN ISO 1461 minimalno 86 mm), pobarvan RAL 7016 ANTRACIT, debelina stene posameznega segmenta je 3 mm, privarjena sidrna plošča dimenzij: 250x250x12 mm, vrh kandelabra prilagojen za direktni natik svetilke </t>
    </r>
    <r>
      <rPr>
        <sz val="10"/>
        <rFont val="Symbol"/>
        <family val="1"/>
        <charset val="2"/>
      </rPr>
      <t>f</t>
    </r>
    <r>
      <rPr>
        <sz val="10"/>
        <rFont val="Myriad Pro"/>
        <family val="2"/>
      </rPr>
      <t>60 mm, s priključno ploščo (MVL 435/2), cevno varovalko 6A, ožičenjem FG16OR16 5x1,5 mm</t>
    </r>
    <r>
      <rPr>
        <vertAlign val="superscript"/>
        <sz val="10"/>
        <rFont val="Myriad Pro"/>
        <family val="2"/>
      </rPr>
      <t>2</t>
    </r>
    <r>
      <rPr>
        <sz val="10"/>
        <rFont val="Myriad Pro"/>
        <family val="2"/>
      </rPr>
      <t xml:space="preserve"> od priključne plošče do svetilke, ustreza kot npr. </t>
    </r>
    <r>
      <rPr>
        <b/>
        <i/>
        <sz val="10"/>
        <rFont val="Myriad Pro"/>
        <family val="2"/>
      </rPr>
      <t>RPS3 (NCM)</t>
    </r>
    <r>
      <rPr>
        <sz val="10"/>
        <rFont val="Myriad Pro"/>
        <family val="2"/>
      </rPr>
      <t xml:space="preserve">, postavljen na betonski zidj z avtodvigalom, priklop ozemljitvenega valjanca na steber. </t>
    </r>
  </si>
  <si>
    <r>
      <t xml:space="preserve">Raven dvosegmenti, okrogli steber cestne razsvetljave - svetle višine 6 m, dimezioniran za III. vetrovno cono, prilagojen za montažo na sidrne vijake, vročecinkane izvedbe (nanos cinka mora biti v skladu s standardom EN ISO 1461 minimalno 86 mm), pobarvan RAL 7016 ANTRACIT, debelina stene posameznega segmenta je 3 mm, privarjena sidrna plošča dimenzij: 250x250x12 mm, vrh kandelabra prilagojen za direktni natik svetilke </t>
    </r>
    <r>
      <rPr>
        <sz val="10"/>
        <rFont val="Symbol"/>
        <family val="1"/>
        <charset val="2"/>
      </rPr>
      <t>f</t>
    </r>
    <r>
      <rPr>
        <sz val="10"/>
        <rFont val="Myriad Pro"/>
        <family val="2"/>
      </rPr>
      <t>60 mm, s priključno ploščo (MVL 435/2), cevno varovalko 6A, ožičenjem FG16OR16 5x1,5 mm</t>
    </r>
    <r>
      <rPr>
        <vertAlign val="superscript"/>
        <sz val="10"/>
        <rFont val="Myriad Pro"/>
        <family val="2"/>
      </rPr>
      <t>2</t>
    </r>
    <r>
      <rPr>
        <sz val="10"/>
        <rFont val="Myriad Pro"/>
        <family val="2"/>
      </rPr>
      <t xml:space="preserve"> od priključne plošče do svetilke, ustreza kot npr. </t>
    </r>
    <r>
      <rPr>
        <b/>
        <i/>
        <sz val="10"/>
        <rFont val="Myriad Pro"/>
        <family val="2"/>
      </rPr>
      <t>RPS6 (NCM)</t>
    </r>
    <r>
      <rPr>
        <sz val="10"/>
        <rFont val="Myriad Pro"/>
        <family val="2"/>
      </rPr>
      <t xml:space="preserve">, postavljen na betonski zidj z avtodvigalom, priklop ozemljitvenega valjanca na steber. </t>
    </r>
  </si>
  <si>
    <t>Centralna enota</t>
  </si>
  <si>
    <r>
      <t xml:space="preserve">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kot npr. </t>
    </r>
    <r>
      <rPr>
        <b/>
        <i/>
        <sz val="10"/>
        <rFont val="Myriad Pro"/>
        <family val="2"/>
      </rPr>
      <t>SU 6P NET ESF30 (din-Sicherheitstechnik)</t>
    </r>
  </si>
  <si>
    <r>
      <t xml:space="preserve">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npr. </t>
    </r>
    <r>
      <rPr>
        <b/>
        <i/>
        <sz val="10"/>
        <rFont val="Myriad Pro"/>
        <family val="2"/>
      </rPr>
      <t>SU-GSM  (din-Sicherheitstechnik)</t>
    </r>
  </si>
  <si>
    <r>
      <t xml:space="preserve"> 3 fazni kontrolnik napetosti, enopolni preklopni breznapetostni izhod, montira se v razdelilnim </t>
    </r>
    <r>
      <rPr>
        <b/>
        <i/>
        <sz val="10"/>
        <rFont val="Myriad Pro"/>
        <family val="2"/>
      </rPr>
      <t>R Kuhinja, kot npr. 3PH-1(din-Sicherheitstechnik) - zajet v poglavju 6. Električni sestavi</t>
    </r>
  </si>
  <si>
    <r>
      <t xml:space="preserve">Modul za navezavo posameznega centralnega napajalnika na CNS ali za sprejem signala iz požarne centralne, kot npr. </t>
    </r>
    <r>
      <rPr>
        <b/>
        <i/>
        <sz val="10"/>
        <rFont val="Myriad Pro"/>
        <family val="2"/>
      </rPr>
      <t>SU-CNS (din-Sicherheitstechnik)</t>
    </r>
  </si>
  <si>
    <r>
      <t xml:space="preserve"> Programska oprema v slovenskem jeziku za lažje programiranje in vizualizacijo sistema preko PC-ja ali tabličnega računalnika. Podpora za WIN, IOS, Android, kot npr. </t>
    </r>
    <r>
      <rPr>
        <b/>
        <i/>
        <sz val="10"/>
        <rFont val="Myriad Pro"/>
        <family val="2"/>
      </rPr>
      <t>SU CONTROL Basic (din-Sicherheitstechnik)</t>
    </r>
  </si>
  <si>
    <t xml:space="preserve">Tlorisna vizualizacija s prikazom stanja posamezne svetilke </t>
  </si>
  <si>
    <t>Programiranje sistema, spuščanje v pogon in uvajanje operaterja, poimenovanje svetilk do 200 znakov ter šolanje uporabnika</t>
  </si>
  <si>
    <t>Garancija na kompletni sistem 5 let ob rednih letnih pregledih s strani proizvajalca.</t>
  </si>
  <si>
    <t>5.1</t>
  </si>
  <si>
    <t>4.1</t>
  </si>
  <si>
    <t>9.1</t>
  </si>
  <si>
    <r>
      <t xml:space="preserve">Pribor za popolno vgradnjo svetilk CONCEPT v sekundarne stropove, kot npr. </t>
    </r>
    <r>
      <rPr>
        <b/>
        <i/>
        <sz val="10"/>
        <rFont val="Myriad Pro"/>
        <family val="2"/>
      </rPr>
      <t>Concept-DE / WE (din-Sicherheitstechnik)</t>
    </r>
  </si>
  <si>
    <r>
      <t>Z4V - stropna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t>
    </r>
    <r>
      <rPr>
        <vertAlign val="superscript"/>
        <sz val="10"/>
        <rFont val="Myriad Pro"/>
        <family val="2"/>
      </rPr>
      <t>2</t>
    </r>
    <r>
      <rPr>
        <sz val="10"/>
        <rFont val="Myriad Pro"/>
        <family val="2"/>
      </rPr>
      <t xml:space="preserve">. Garancija 50.000 ur. Kot npr. </t>
    </r>
    <r>
      <rPr>
        <b/>
        <i/>
        <sz val="10"/>
        <rFont val="Myriad Pro"/>
        <family val="2"/>
      </rPr>
      <t>CONCEPT 2 AP3 PLC (din-Sicherheitstechnik)</t>
    </r>
  </si>
  <si>
    <r>
      <t>Z4N - stropna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t>
    </r>
    <r>
      <rPr>
        <vertAlign val="superscript"/>
        <sz val="10"/>
        <rFont val="Myriad Pro"/>
        <family val="2"/>
      </rPr>
      <t>2</t>
    </r>
    <r>
      <rPr>
        <sz val="10"/>
        <rFont val="Myriad Pro"/>
        <family val="2"/>
      </rPr>
      <t xml:space="preserve">. Garancija 50.000 ur. Kot npr. </t>
    </r>
    <r>
      <rPr>
        <b/>
        <i/>
        <sz val="10"/>
        <rFont val="Myriad Pro"/>
        <family val="2"/>
      </rPr>
      <t>CONCEPT 2 AP3 PLC (din-Sicherheitstechnik)</t>
    </r>
  </si>
  <si>
    <t>10.1</t>
  </si>
  <si>
    <t>10.2</t>
  </si>
  <si>
    <r>
      <t xml:space="preserve">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kot npr. </t>
    </r>
    <r>
      <rPr>
        <b/>
        <sz val="10"/>
        <rFont val="Myriad Pro"/>
        <family val="2"/>
      </rPr>
      <t xml:space="preserve">Concept-S2-PU </t>
    </r>
    <r>
      <rPr>
        <b/>
        <i/>
        <sz val="10"/>
        <rFont val="Myriad Pro"/>
        <family val="2"/>
      </rPr>
      <t>(din-Sicherheitstechnik)</t>
    </r>
  </si>
  <si>
    <r>
      <t xml:space="preserve">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kot npr. </t>
    </r>
    <r>
      <rPr>
        <b/>
        <sz val="10"/>
        <rFont val="Myriad Pro"/>
        <family val="2"/>
      </rPr>
      <t xml:space="preserve">Concept-S2-PL/PR </t>
    </r>
    <r>
      <rPr>
        <b/>
        <i/>
        <sz val="10"/>
        <rFont val="Myriad Pro"/>
        <family val="2"/>
      </rPr>
      <t>(din-Sicherheitstechnik)</t>
    </r>
  </si>
  <si>
    <r>
      <t>Z5N, Z5V - stropna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t>
    </r>
    <r>
      <rPr>
        <vertAlign val="superscript"/>
        <sz val="10"/>
        <rFont val="Myriad Pro"/>
        <family val="2"/>
      </rPr>
      <t>2</t>
    </r>
    <r>
      <rPr>
        <sz val="10"/>
        <rFont val="Myriad Pro"/>
        <family val="2"/>
      </rPr>
      <t xml:space="preserve">. Garancija 50.000 ur. Kot npr. </t>
    </r>
    <r>
      <rPr>
        <b/>
        <i/>
        <sz val="10"/>
        <rFont val="Myriad Pro"/>
        <family val="2"/>
      </rPr>
      <t>CONCEPT 2 AP3 PLC (din-Sicherheitstechnik)</t>
    </r>
  </si>
  <si>
    <r>
      <t>Z6N, Z6V - stropna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t>
    </r>
    <r>
      <rPr>
        <vertAlign val="superscript"/>
        <sz val="10"/>
        <rFont val="Myriad Pro"/>
        <family val="2"/>
      </rPr>
      <t>2</t>
    </r>
    <r>
      <rPr>
        <sz val="10"/>
        <rFont val="Myriad Pro"/>
        <family val="2"/>
      </rPr>
      <t xml:space="preserve">. Garancija 50.000 ur. Kot npr. </t>
    </r>
    <r>
      <rPr>
        <b/>
        <i/>
        <sz val="10"/>
        <rFont val="Myriad Pro"/>
        <family val="2"/>
      </rPr>
      <t>CONCEPT 2 AP3 PLC (din-Sicherheitstechnik)</t>
    </r>
  </si>
  <si>
    <t>11.1</t>
  </si>
  <si>
    <t>11.2</t>
  </si>
  <si>
    <t>12.1</t>
  </si>
  <si>
    <t>12.2</t>
  </si>
  <si>
    <r>
      <t xml:space="preserve">Z7P - stropna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t>
    </r>
    <r>
      <rPr>
        <b/>
        <i/>
        <sz val="10"/>
        <rFont val="Myriad Pro"/>
        <family val="2"/>
      </rPr>
      <t>STRING 2 DE, Gr.2 PLC (din-Sicherheitstechnik)</t>
    </r>
  </si>
  <si>
    <r>
      <t xml:space="preserve">Set kovinskih jeklenic za spuščeno montažo piktogramske plošče na svetilkah serije STRING 2. S priborom za brezstopenjsko nastavljanje nivoja spuščanja, dolžine 1,5m, kot npr. </t>
    </r>
    <r>
      <rPr>
        <b/>
        <i/>
        <sz val="10"/>
        <rFont val="Myriad Pro"/>
        <family val="2"/>
      </rPr>
      <t>STRING 2 Seilmontageset 1,5 m (din-Sicherheitstechnik)</t>
    </r>
  </si>
  <si>
    <r>
      <t xml:space="preserve">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Kot npr. </t>
    </r>
    <r>
      <rPr>
        <b/>
        <sz val="10"/>
        <rFont val="Myriad Pro"/>
        <family val="2"/>
      </rPr>
      <t>STRING 2 DA/DE, Pikto Gr.2 PU (din-Sicherheitstechnik)</t>
    </r>
  </si>
  <si>
    <r>
      <t xml:space="preserve">Z9Z - stropna zunanja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npr. </t>
    </r>
    <r>
      <rPr>
        <b/>
        <i/>
        <sz val="10"/>
        <rFont val="Myriad Pro"/>
        <family val="2"/>
      </rPr>
      <t>Tube-264-PLC24-1-M, 4000K (din-Sicherheitstechnik)</t>
    </r>
  </si>
  <si>
    <r>
      <t xml:space="preserve">Z8V - stropna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t>
    </r>
    <r>
      <rPr>
        <b/>
        <sz val="10"/>
        <rFont val="Myriad Pro"/>
        <family val="2"/>
      </rPr>
      <t>STRING 2 eco spot AP DE 4000K PLC (din-Sicherheitstechnik)</t>
    </r>
    <r>
      <rPr>
        <sz val="10"/>
        <rFont val="Myriad Pro"/>
        <family val="2"/>
      </rPr>
      <t xml:space="preserve"> - jedilnica</t>
    </r>
  </si>
  <si>
    <r>
      <t xml:space="preserve">Z8Vx - zunanja stropna LED svetilka za osvetljevanje evakuacijske poti, vgradna izvedba, simetrična optika. Ohišje polikarbonat, barva bela, RAL 9003, možnost dobave v poljubni barvi po izboru arhitekta. Zaščita IP65.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t>
    </r>
    <r>
      <rPr>
        <b/>
        <i/>
        <sz val="10"/>
        <rFont val="Myriad Pro"/>
        <family val="2"/>
      </rPr>
      <t>STRING 2 eco spot AP DE IP65 4000K PLC(din-Sicherheitstechnik)</t>
    </r>
    <r>
      <rPr>
        <sz val="10"/>
        <rFont val="Myriad Pro"/>
        <family val="2"/>
      </rPr>
      <t xml:space="preserve"> - jedilnica zunaj</t>
    </r>
  </si>
  <si>
    <t>Svetilke CBS</t>
  </si>
  <si>
    <t>Svetilke AT</t>
  </si>
  <si>
    <t>15.1</t>
  </si>
  <si>
    <r>
      <t>Pribor za stensko nadgradno montažo svetilk TUBE 264 vzporedno z zidom. Material aluminij, barva signalno bela, kot npr.</t>
    </r>
    <r>
      <rPr>
        <b/>
        <i/>
        <sz val="10"/>
        <rFont val="Myriad Pro"/>
        <family val="2"/>
      </rPr>
      <t xml:space="preserve"> Tube-264-M Wandaufbaugehäuse (din-Sicherheitstechnik)</t>
    </r>
  </si>
  <si>
    <r>
      <t xml:space="preserve">Z10NAT stropna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t>
    </r>
    <r>
      <rPr>
        <b/>
        <i/>
        <sz val="10"/>
        <rFont val="Myriad Pro"/>
        <family val="2"/>
      </rPr>
      <t>CONCEPTsc 2 SL AT 3h (din-Sicherheitstechnik)</t>
    </r>
  </si>
  <si>
    <r>
      <t>toplotno prevodno umetno maso za zanesljivo delovanje v trajnem spoju. Svetilka omogoča avtomatsko adresiranje ter mešano programiranje trajnega in pripravnega spoja na istem tokokrogu brez dodatnega kabliranja. Set priključnih sponk za linijsko vezavo 2 x 3 x 2,5mm</t>
    </r>
    <r>
      <rPr>
        <vertAlign val="superscript"/>
        <sz val="10"/>
        <rFont val="Myriad Pro"/>
        <family val="2"/>
      </rPr>
      <t>2</t>
    </r>
    <r>
      <rPr>
        <sz val="10"/>
        <rFont val="Myriad Pro"/>
        <family val="2"/>
      </rPr>
      <t xml:space="preserve">. Garancija 50.000 ur. Kot npr. </t>
    </r>
    <r>
      <rPr>
        <b/>
        <i/>
        <sz val="10"/>
        <rFont val="Myriad Pro"/>
        <family val="2"/>
      </rPr>
      <t>CONCEPT 2 AP3 PLC (din-Sicherheitstechnik)</t>
    </r>
  </si>
  <si>
    <r>
      <t>toplotno prevodno umetno maso za zanesljivo delovanje  trajnem spoju. Svetilka omogoča avtomatsko adresiranje ter mešano programiranje trajnega in pripravnega spoja na istem tokokrogu brez dodatnega kabliranja. Set priključnih sponk za linijsko vezavo 2 x 3 x 2,5mm</t>
    </r>
    <r>
      <rPr>
        <vertAlign val="superscript"/>
        <sz val="10"/>
        <rFont val="Myriad Pro"/>
        <family val="2"/>
      </rPr>
      <t>2</t>
    </r>
    <r>
      <rPr>
        <sz val="10"/>
        <rFont val="Myriad Pro"/>
        <family val="2"/>
      </rPr>
      <t xml:space="preserve">. Garancija 50.000 ur. Kot npr. </t>
    </r>
    <r>
      <rPr>
        <b/>
        <i/>
        <sz val="10"/>
        <rFont val="Myriad Pro"/>
        <family val="2"/>
      </rPr>
      <t>CONCEPT 2 AP3 PLC (din-Sicherheitstechnik)</t>
    </r>
  </si>
  <si>
    <r>
      <t xml:space="preserve">avtomatsko adresiranje ter mešano programiranje trajnega in pripravnega spoja na istem tokokrogu brez dodatnega kabliranja. Osvetlitev se dosega z visoko zmogljivo LED diodo moči 1W. Garancija 50.000 ur. Kot npr. </t>
    </r>
    <r>
      <rPr>
        <b/>
        <i/>
        <sz val="10"/>
        <rFont val="Myriad Pro"/>
        <family val="2"/>
      </rPr>
      <t>STRING 2 eco spot AP DE IP65 4000K PLC(din-Sicherheitstechnik)</t>
    </r>
    <r>
      <rPr>
        <sz val="10"/>
        <rFont val="Myriad Pro"/>
        <family val="2"/>
      </rPr>
      <t xml:space="preserve"> - jedilnica zunaj</t>
    </r>
  </si>
  <si>
    <r>
      <t xml:space="preserve">Gibljiva PE-HD zaščitna cev (ustreza kot npr. Stigmaflex) </t>
    </r>
    <r>
      <rPr>
        <sz val="10"/>
        <rFont val="Symbol"/>
        <family val="1"/>
        <charset val="2"/>
      </rPr>
      <t>f</t>
    </r>
    <r>
      <rPr>
        <sz val="10"/>
        <rFont val="Myriad Pro"/>
        <family val="2"/>
      </rPr>
      <t>40 mm (v kolutu) skupaj z original čepi, vodotesnimi spoji, distančniki, …, položena v kabelski rov</t>
    </r>
  </si>
  <si>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0,4 x 0,4 x 0,4 m </t>
    </r>
  </si>
  <si>
    <t>Izdelava temelja za stebriček domofona (količine za izdelavo enega temelja)</t>
  </si>
  <si>
    <t>- strojni in deloma ročni izkop jame dimenzij (axbxg): 0,6 x 0,6 x 0,55 m v terenu III. do IV. ktg</t>
  </si>
  <si>
    <t>- 4x  sidrni vijak za pritrditev stebrička na temelj, dimenzij M10 x 250 mm,  skupaj s kovinsko šablono</t>
  </si>
  <si>
    <r>
      <t xml:space="preserve">- vgradnja stigmaflex cevi  </t>
    </r>
    <r>
      <rPr>
        <sz val="10"/>
        <rFont val="Symbol"/>
        <family val="1"/>
        <charset val="2"/>
      </rPr>
      <t>f</t>
    </r>
    <r>
      <rPr>
        <sz val="10"/>
        <rFont val="Myriad Pro"/>
        <family val="2"/>
      </rPr>
      <t>40 mm s šablono, za uvod kablov v stebriček</t>
    </r>
  </si>
  <si>
    <t>Temelj za stebriček domofona</t>
  </si>
  <si>
    <t>Odklop in demontaža obstoječe električne opreme in instalacije - urna postavka za štiri elektro monterje, odvoz demontirane opreme na ustrezno trajno deponijo - obračun po dejanskih stroških</t>
  </si>
  <si>
    <t>Demontaža in ponovna montaža obstoječih stropov, po hodnikih, kjer poteka kabelska trasa - obračun po dejanskih stroških</t>
  </si>
  <si>
    <t>Vrtanje lukenj, izdelava različnih utorov in druga gradbena dela za nemoteno izvedbo inštalacije - obračun po dejanskih stroških</t>
  </si>
  <si>
    <t>Projektantski nadzor električnih napeljav - vrednost urne postavke po priporočilih IZS in ZAPS, potovalni čas ni vključen - obračun po dejanskih stroških</t>
  </si>
  <si>
    <t>Izdelava manjših sprememb projektnih rešitev ali kontrolnih izračunov in preverjanj predlaganih sprememb na predlog dobaviteljev opreme - obračun po dejanskih stroških</t>
  </si>
  <si>
    <t>Izdelava dopolnilnih projektnih rešitev nastalih zaradi nepredvidenih okoliščin v času gradnje (npr. posegi v obstoječ objekt za katerega ni bila na razpolago ustrezna PID dokumentacija) - obračun po dejanskih stroških</t>
  </si>
  <si>
    <t xml:space="preserve">Proizvajalec in tip opreme je naveden z »kot npr.« Navedba blagovne znamke in proizvajalca služi kot pomoč pri določitvi tehnične ustreznosti. Vso opremo (proizvajalca in tip) potrdi investitor. </t>
  </si>
  <si>
    <t>Stebriček za videopozivni tablo s podnožjem, strehico in odprtino vgradnjo, ki se z vijaki pritrdi na betonski temelj, površinsko zaščiten pocinkano in plastificirano, dimenzije stebra: 150x75x1400 mm, barva RAL 7016 ANTRACIT</t>
  </si>
  <si>
    <t>Steberi</t>
  </si>
  <si>
    <r>
      <t>Finožični kabel FG18OM16 5x4 mm</t>
    </r>
    <r>
      <rPr>
        <vertAlign val="superscript"/>
        <sz val="10"/>
        <rFont val="Myriad Pro"/>
        <family val="2"/>
      </rPr>
      <t xml:space="preserve">2 </t>
    </r>
    <r>
      <rPr>
        <sz val="10"/>
        <rFont val="Myriad Pro"/>
        <family val="2"/>
      </rPr>
      <t>(razred odziva na ogenj B2ca-s1, d1, a1) položen na kabelsko polico, uvlečen v instalacijsko cev ali uvlečen v cev kabelske kanalizacije</t>
    </r>
  </si>
  <si>
    <r>
      <t>Finožični kabel FG16M16 1x16 mm</t>
    </r>
    <r>
      <rPr>
        <vertAlign val="superscript"/>
        <sz val="10"/>
        <rFont val="Myriad Pro"/>
        <family val="2"/>
      </rPr>
      <t xml:space="preserve">2 </t>
    </r>
    <r>
      <rPr>
        <sz val="10"/>
        <rFont val="Myriad Pro"/>
        <family val="2"/>
      </rPr>
      <t xml:space="preserve"> položen na kabelsko polico - ozemljitev stebrov na betonskem zidu</t>
    </r>
  </si>
  <si>
    <r>
      <t>Ozemljitev stebra - priklop finožičnega kabla FG16M16 1x16 mm</t>
    </r>
    <r>
      <rPr>
        <vertAlign val="superscript"/>
        <sz val="10"/>
        <rFont val="Myriad Pro"/>
        <family val="2"/>
      </rPr>
      <t xml:space="preserve">2 </t>
    </r>
    <r>
      <rPr>
        <sz val="10"/>
        <rFont val="Myriad Pro"/>
        <family val="2"/>
      </rPr>
      <t xml:space="preserve"> na steber -zaključek kabla s kabelskim čevljem, ki se ga z vijakom z zobato podložko pritrdi na steber</t>
    </r>
  </si>
  <si>
    <r>
      <t xml:space="preserve">Strojno vrtanje obstoječe stene oziroma stropa do </t>
    </r>
    <r>
      <rPr>
        <sz val="10"/>
        <rFont val="Symbol"/>
        <family val="1"/>
        <charset val="2"/>
      </rPr>
      <t>f</t>
    </r>
    <r>
      <rPr>
        <sz val="10"/>
        <rFont val="Myriad Pro"/>
        <family val="2"/>
      </rPr>
      <t>25 mm, globine do 200 mm</t>
    </r>
  </si>
  <si>
    <r>
      <t xml:space="preserve">Strojno vrtanje obstoječe stene oziroma stropa do </t>
    </r>
    <r>
      <rPr>
        <sz val="10"/>
        <rFont val="Symbol"/>
        <family val="1"/>
        <charset val="2"/>
      </rPr>
      <t>f</t>
    </r>
    <r>
      <rPr>
        <sz val="10"/>
        <rFont val="Myriad Pro"/>
        <family val="2"/>
      </rPr>
      <t>110 mm, globine do 200 mm</t>
    </r>
  </si>
  <si>
    <t>Vertikalno rezanje betonske stene (armiran beton) - preboj iz novega elektro prostora v kuhinjo dimenzij 85x25 cm</t>
  </si>
  <si>
    <t>NN priključek</t>
  </si>
  <si>
    <r>
      <t>Finožični kabel FG18M16 1x240 mm</t>
    </r>
    <r>
      <rPr>
        <vertAlign val="superscript"/>
        <sz val="10"/>
        <rFont val="Myriad Pro"/>
        <family val="2"/>
      </rPr>
      <t>2</t>
    </r>
    <r>
      <rPr>
        <sz val="10"/>
        <rFont val="Myriad Pro"/>
        <family val="2"/>
      </rPr>
      <t xml:space="preserve"> (razred odziva na ogenj B2</t>
    </r>
    <r>
      <rPr>
        <vertAlign val="subscript"/>
        <sz val="10"/>
        <rFont val="Myriad Pro"/>
        <family val="2"/>
      </rPr>
      <t>ca</t>
    </r>
    <r>
      <rPr>
        <sz val="10"/>
        <rFont val="Myriad Pro"/>
        <family val="2"/>
      </rPr>
      <t xml:space="preserve"> s1 d1 a1) položen na kabelsko polico</t>
    </r>
  </si>
  <si>
    <r>
      <t>Kabelski čevelji za kabel FG18M16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16 mm, toploskrčni cevi z lepilom za zaščito kabelsega čevlja, priklop kabla</t>
    </r>
  </si>
  <si>
    <r>
      <t xml:space="preserve"> - </t>
    </r>
    <r>
      <rPr>
        <sz val="10"/>
        <rFont val="Symbol"/>
        <family val="1"/>
        <charset val="2"/>
      </rPr>
      <t></t>
    </r>
    <r>
      <rPr>
        <sz val="10"/>
        <rFont val="Myriad Pro"/>
        <family val="2"/>
      </rPr>
      <t>63/55,7 mm</t>
    </r>
  </si>
  <si>
    <r>
      <t xml:space="preserve"> - </t>
    </r>
    <r>
      <rPr>
        <sz val="10"/>
        <rFont val="Symbol"/>
        <family val="1"/>
        <charset val="2"/>
      </rPr>
      <t></t>
    </r>
    <r>
      <rPr>
        <sz val="10"/>
        <rFont val="Myriad Pro"/>
        <family val="2"/>
      </rPr>
      <t>32/26,3 mm</t>
    </r>
  </si>
  <si>
    <t>PVC rebrasta samougasna instalacijska cev (FX), položena nadometno nad spuščenim stropom ter podometno v stene, komplet s pritrdilnim materialom</t>
  </si>
  <si>
    <r>
      <t>Finožični kabel FG18OM16 3x4 mm</t>
    </r>
    <r>
      <rPr>
        <vertAlign val="superscript"/>
        <sz val="10"/>
        <rFont val="Myriad Pro"/>
        <family val="2"/>
      </rPr>
      <t xml:space="preserve">2 </t>
    </r>
    <r>
      <rPr>
        <sz val="10"/>
        <rFont val="Myriad Pro"/>
        <family val="2"/>
      </rPr>
      <t>(razred odziva na ogenj B2ca-s1, d1, a1) položen na kabelsko polico, uvlečen v instalacijsko cev ali uvlečen v cev kabelske kanalizacije</t>
    </r>
  </si>
  <si>
    <r>
      <t>Razvodna n/o plastična doza z uvodnicami, 150x110x70 mm, kot npr. GW 44026, 5x enoredna sponka 10 mm</t>
    </r>
    <r>
      <rPr>
        <vertAlign val="superscript"/>
        <sz val="10"/>
        <rFont val="Myriad Pro"/>
        <family val="2"/>
      </rPr>
      <t>2</t>
    </r>
    <r>
      <rPr>
        <sz val="10"/>
        <rFont val="Myriad Pro"/>
        <family val="2"/>
      </rPr>
      <t>, kot npr. BM 994 za spajanje kablov treh kablov FG18OM16 na kabelski polici</t>
    </r>
  </si>
  <si>
    <r>
      <t xml:space="preserve"> - 4x95 mm</t>
    </r>
    <r>
      <rPr>
        <vertAlign val="superscript"/>
        <sz val="10"/>
        <rFont val="Myriad Pro"/>
        <family val="2"/>
      </rPr>
      <t>2</t>
    </r>
    <r>
      <rPr>
        <sz val="10"/>
        <rFont val="Myriad Pro"/>
        <family val="2"/>
      </rPr>
      <t xml:space="preserve"> </t>
    </r>
  </si>
  <si>
    <r>
      <t xml:space="preserve"> - 4x95 mm</t>
    </r>
    <r>
      <rPr>
        <vertAlign val="superscript"/>
        <sz val="10"/>
        <rFont val="Myriad Pro"/>
        <family val="2"/>
      </rPr>
      <t>2</t>
    </r>
  </si>
  <si>
    <r>
      <t xml:space="preserve">Enostavna objemka skupaj z zidnim vložkom kot npr. ESM 10-12 M6, za izvedbo ognjeodporne kabelske napeljave E30/E90 po DIN/VdE 4102 del 12, za kable premera </t>
    </r>
    <r>
      <rPr>
        <sz val="10"/>
        <rFont val="Symbol"/>
        <family val="1"/>
        <charset val="2"/>
      </rPr>
      <t>f</t>
    </r>
    <r>
      <rPr>
        <sz val="10"/>
        <rFont val="Myriad Pro"/>
        <family val="2"/>
      </rPr>
      <t>10-12 mm ( horizontalni in vertikalni razvod kablov pod stropom in na steni -  (razmak montaže ≤ 0,8m))</t>
    </r>
  </si>
  <si>
    <r>
      <t>Požarno varni kabel NHXH-O FE180/E30 3x2,5 mm</t>
    </r>
    <r>
      <rPr>
        <vertAlign val="superscript"/>
        <sz val="10"/>
        <rFont val="Myriad Pro"/>
        <family val="2"/>
      </rPr>
      <t>2</t>
    </r>
    <r>
      <rPr>
        <sz val="10"/>
        <rFont val="Myriad Pro"/>
        <family val="2"/>
      </rPr>
      <t xml:space="preserve"> pritrjen z enostavnimi zaščitnimi objemkami na steno in strop, za izvedbo ognjeodporne kabelske napeljave E30/E90 po DIN/VdE 4102 del 12</t>
    </r>
  </si>
  <si>
    <t>- KP400 - 400 mm</t>
  </si>
  <si>
    <t>- KP300 - 300 mm</t>
  </si>
  <si>
    <r>
      <t xml:space="preserve"> - </t>
    </r>
    <r>
      <rPr>
        <sz val="10"/>
        <rFont val="Symbol"/>
        <family val="1"/>
        <charset val="2"/>
      </rPr>
      <t></t>
    </r>
    <r>
      <rPr>
        <sz val="10"/>
        <rFont val="Myriad Pro"/>
        <family val="2"/>
      </rPr>
      <t>50/45,1 mm</t>
    </r>
  </si>
  <si>
    <r>
      <t xml:space="preserve"> - 7x1,5 mm</t>
    </r>
    <r>
      <rPr>
        <vertAlign val="superscript"/>
        <sz val="10"/>
        <rFont val="Myriad Pro"/>
        <family val="2"/>
      </rPr>
      <t>2</t>
    </r>
    <r>
      <rPr>
        <sz val="10"/>
        <rFont val="Myriad Pro"/>
        <family val="2"/>
      </rPr>
      <t xml:space="preserve"> </t>
    </r>
  </si>
  <si>
    <t>Perforirane kabelske police iz pocinkane pločevine s pokrovom za vertikalni razvod močnostnih kablov, kot npr. Hermi, višine 60 mm, pritrjene na betonsko steno , komplet z ustreznimi sidrnimi vijaki, veznimi in končnimi elementi, ozemljitvijo</t>
  </si>
  <si>
    <t xml:space="preserve"> - izmenično stikalo brez tipke (SM60)</t>
  </si>
  <si>
    <t xml:space="preserve"> - križno stikalo brez tipke (SM70)</t>
  </si>
  <si>
    <t xml:space="preserve"> - zamenljiva tipka 1M (TM11PW)</t>
  </si>
  <si>
    <t xml:space="preserve"> - okrasni okvir 7M (OL70PW) bele barve</t>
  </si>
  <si>
    <r>
      <t xml:space="preserve"> - doza </t>
    </r>
    <r>
      <rPr>
        <sz val="10"/>
        <rFont val="Symbol"/>
        <family val="1"/>
        <charset val="2"/>
      </rPr>
      <t>f</t>
    </r>
    <r>
      <rPr>
        <sz val="10"/>
        <rFont val="Myriad Pro"/>
        <family val="2"/>
      </rPr>
      <t>60 mm  za betonske/opečne ali montažne stene</t>
    </r>
  </si>
  <si>
    <t xml:space="preserve"> - doza 7M za betonske/opečne ali montažne stene</t>
  </si>
  <si>
    <r>
      <t xml:space="preserve">Pretvornik signala PUSH/DALI za DALI-2 regulacije svetilk preko tipke, ustreza kot npr.  </t>
    </r>
    <r>
      <rPr>
        <b/>
        <i/>
        <sz val="10"/>
        <color rgb="FF000000"/>
        <rFont val="Myriad Pro"/>
        <family val="2"/>
      </rPr>
      <t>Digidim 444D2 Mini Input (Helvar)</t>
    </r>
    <r>
      <rPr>
        <sz val="10"/>
        <color rgb="FF000000"/>
        <rFont val="Myriad Pro"/>
        <family val="2"/>
      </rPr>
      <t>, vgrajen v dozo tipkala</t>
    </r>
  </si>
  <si>
    <t>Stikalna kombinacija Modul LINE (TEM) bele barve, 230V, 16A, nadometna:</t>
  </si>
  <si>
    <t xml:space="preserve"> - ohišje CUPO IP55 2M (AQ21PW) bele barve</t>
  </si>
  <si>
    <t xml:space="preserve"> - zamenljiva tipka 1M indikator (TM11PWIN)</t>
  </si>
  <si>
    <t xml:space="preserve"> - doza 4M za betonske/opečne ali montažne stene</t>
  </si>
  <si>
    <t>Vtičniška kombinacija Modul LINE (TEM) bele barve, 230V, 16A, nadometna, nalepka z oznako električnega sestava in tokokroga iz katerega se napaja</t>
  </si>
  <si>
    <t xml:space="preserve"> - ohišje 2M (AQ20PW) - IP55 bele barve</t>
  </si>
  <si>
    <t>- 2x vtičnica bele barve</t>
  </si>
  <si>
    <t>Vtičnica s pokrovom podometna z vgradno dozo, kot npr. EZB 1653 (Eti),  400V, 16A, petpolna (3P+N+PE), ohišje iz plastične izvedbe, zaščite IP44,  nalepka z oznako električnega sestava in tokokroga iz katerega se napaja</t>
  </si>
  <si>
    <r>
      <t>Odmično stikalo nadometno,  kot npr. GN32-10-P (Končar), 400V, I</t>
    </r>
    <r>
      <rPr>
        <vertAlign val="subscript"/>
        <sz val="10"/>
        <rFont val="Myriad Pro"/>
        <family val="2"/>
      </rPr>
      <t>n</t>
    </r>
    <r>
      <rPr>
        <sz val="10"/>
        <rFont val="Myriad Pro"/>
        <family val="2"/>
      </rPr>
      <t>= 32A, kontaktni sklop 3x (0-1), ohišje iz plastične izvedbe, zaščite IP65,  nalepka z oznako električnega sestava in tokokroga iz katerega se napaja</t>
    </r>
  </si>
  <si>
    <r>
      <t>Odmično stikalo nadometno,  kot npr. GN40-10-P (Končar), 400V, I</t>
    </r>
    <r>
      <rPr>
        <vertAlign val="subscript"/>
        <sz val="10"/>
        <rFont val="Myriad Pro"/>
        <family val="2"/>
      </rPr>
      <t>n</t>
    </r>
    <r>
      <rPr>
        <sz val="10"/>
        <rFont val="Myriad Pro"/>
        <family val="2"/>
      </rPr>
      <t>= 402A, kontaktni sklop 3x (0-1), ohišje iz plastične izvedbe, zaščite IP65,  nalepka z oznako električnega sestava in tokokroga iz katerega se napaja</t>
    </r>
  </si>
  <si>
    <r>
      <t>Odmično stikalo nadometno,  kot npr. GN632-10-P (Končar), 400V, I</t>
    </r>
    <r>
      <rPr>
        <vertAlign val="subscript"/>
        <sz val="10"/>
        <rFont val="Myriad Pro"/>
        <family val="2"/>
      </rPr>
      <t>n</t>
    </r>
    <r>
      <rPr>
        <sz val="10"/>
        <rFont val="Myriad Pro"/>
        <family val="2"/>
      </rPr>
      <t>= 63A, kontaktni sklop 3x (0-1), ohišje iz plastične izvedbe, zaščite IP65,  nalepka z oznako električnega sestava in tokokroga iz katerega se napaja</t>
    </r>
  </si>
  <si>
    <r>
      <t>Odmično stikalo nadometno,  kot npr. GN125-10-P (Končar), 400V, I</t>
    </r>
    <r>
      <rPr>
        <vertAlign val="subscript"/>
        <sz val="10"/>
        <rFont val="Myriad Pro"/>
        <family val="2"/>
      </rPr>
      <t>n</t>
    </r>
    <r>
      <rPr>
        <sz val="10"/>
        <rFont val="Myriad Pro"/>
        <family val="2"/>
      </rPr>
      <t>= 125A, kontaktni sklop 3x (0-1), ohišje iz plastične izvedbe, zaščite IP65,  nalepka z oznako električnega sestava in tokokroga iz katerega se napaja</t>
    </r>
  </si>
  <si>
    <t>Zatesnitev prehoda kablov in kabelskih sveznjev skozi mejo požarnih sektorjev (za premer do 40 mm) s protipožarno tesnilno maso, deluje z ekspandiranjem, pakirana v kartušah, komplet z dozirnikom za nanašanje, navodili, certifikati in kontrolnimi tablicami</t>
  </si>
  <si>
    <r>
      <t>Zatesnitev prehoda kablov in kabelskih svežnjev skozi mejo požarnih sektorjev s požarnimi blazinicami na osnovi grafita, kot npr. PROMASTOP®-S in PROMASTOP®-L (požarno zaščito nudijo tudi rabljene blazinice, zato jih lahko kadar koli ponovno uporabimo) (velikost preboja do 0,25 m</t>
    </r>
    <r>
      <rPr>
        <vertAlign val="superscript"/>
        <sz val="10"/>
        <rFont val="Myriad Pro"/>
        <family val="2"/>
      </rPr>
      <t>2</t>
    </r>
    <r>
      <rPr>
        <sz val="10"/>
        <rFont val="Myriad Pro"/>
        <family val="2"/>
      </rPr>
      <t>) minimalno enake požarne odpornosti kot gradbeni element, navodili, certifikati in kontrolnimi tablicami</t>
    </r>
  </si>
  <si>
    <t>18.   OSTALO</t>
  </si>
  <si>
    <t>17.   ZUNANJA ZAŠČITA PRED DELOVANJEM STRELE</t>
  </si>
  <si>
    <t>16.   SISTEM TOČNEGA ČASA</t>
  </si>
  <si>
    <t>15.   REGISTRACIJA DELOVNEGA ČASA</t>
  </si>
  <si>
    <t>14.   DOMOFON</t>
  </si>
  <si>
    <t>13.   KONTROLA VSTOPA</t>
  </si>
  <si>
    <t>12.   PROTIVLOMNO VAROVANJE</t>
  </si>
  <si>
    <t>11.   VIDEO NADZOR</t>
  </si>
  <si>
    <t>10.   AVTOMATSKO ODKRIVANJE IN JAVLJANJE POŽARA</t>
  </si>
  <si>
    <t>9.   UNIVERZALNO OŽIČENJE</t>
  </si>
  <si>
    <t>8.   OPTIMIZACIJA KONIČNE OBREMENITVE - TEHNOLOGIJA KUHINJE</t>
  </si>
  <si>
    <t>7.   ELEKTRIČNI SESTAVI</t>
  </si>
  <si>
    <t>5.   ZUNANJA RAZSVETLJAVA</t>
  </si>
  <si>
    <t>4.   VARNOSTNA RAZSVETLJAVA</t>
  </si>
  <si>
    <t>3.   SPLOŠNA RAZSVETLJAVA</t>
  </si>
  <si>
    <t>2.   NN PRIKLJUČEK</t>
  </si>
  <si>
    <t>Montaža in vezava krmilnih in kontrolnih vmesnikov za krmiljenje komponenta sistema APZ, vezava in označevanje</t>
  </si>
  <si>
    <t>Vtičnica s pokrovom montaža na steno, kot npr. GW63527 (Gewiss),  400V, 63A, petpolna (3P+N+PE), ohišje iz plastične izvedbe, zaščite IP67, p/o doza za uvod kabla, nalepka z oznako električnega sestava in tokokroga iz katerega se napaja (9.3 - pomivalni stroj, 46.5 pomivalni stroj)</t>
  </si>
  <si>
    <t>Vtičnica s pokrovom montaža na steno, kot npr. GW62516 (Gewiss),  400V, 32A, petpolna (3P+N+PE), ohišje iz plastične izvedbe, zaščite IP67, p/o doza za uvod kabla, nalepka z oznako električnega sestava in tokokroga iz katerega se napaja (53.2 visokotlačno pranje)</t>
  </si>
  <si>
    <t>Vtičnica s pokrovom podometna, kot npr. GW62210H (Gewiss),  400V, 16A, petpolna (3P+N+PE), ohišje iz plastične izvedbe, vgradna doza za mavčnokartonsko steno, zaščite IP67,  nalepka z oznako električnega sestava in tokokroga iz katerega se napaja</t>
  </si>
  <si>
    <t>Stropno nadgradno IR senzorsko stikalo z detektorjem gibanja za prižiganje razsvetljave, kot zaznavanja v koridorju, 360°, doseg 12-24m,  nastavitev svetlobnega nivoja vklopa (2-1000 lx), s časovno nastavljivim zakasnjenim izklopom (5 sekund - 15 minut), višina montaže 2,5 - 5 m (2,8 m), brezpotencialni kontakt, napajanje 230V AC, zaščita proti vlagi in prahu IP54, kot npr. IR IS 345 PF (Steinel) IR IS 2360-3 Eco</t>
  </si>
  <si>
    <t>Perforirane kabelske police iz pocinkane pločevine brez pokrova za horizontalni razvod močnostnih kablov, kot npr. Hermi, višine 60 mm, pritrjene na betonski strop s stropnimi visečimi nosilci NKP-VNV 500-750 na katere so pritrjeni stenski nosilci NKP-SNT 60-410, komplet z ustreznimi sidrnimi vijaki, veznimi in končnimi elementi, ozemljitvijo - sidranje stropnih nosilcev je potrebno izvesti v betonsko konstrukcijo z vijaki ustrezne dolžine!</t>
  </si>
  <si>
    <t>Gibljiva PE-HD zaščitna cev (ustreza kot npr. Stigmaflex), v kolutu, skupaj z original čepi, vodotesnimi spoji položena v betonsko ploščo oziroma estrih</t>
  </si>
  <si>
    <r>
      <t xml:space="preserve"> - </t>
    </r>
    <r>
      <rPr>
        <sz val="10"/>
        <rFont val="Symbol"/>
        <family val="1"/>
        <charset val="2"/>
      </rPr>
      <t></t>
    </r>
    <r>
      <rPr>
        <sz val="10"/>
        <rFont val="Myriad Pro"/>
        <family val="2"/>
      </rPr>
      <t>63 mm</t>
    </r>
  </si>
  <si>
    <r>
      <t xml:space="preserve"> - </t>
    </r>
    <r>
      <rPr>
        <sz val="10"/>
        <rFont val="Symbol"/>
        <family val="1"/>
        <charset val="2"/>
      </rPr>
      <t></t>
    </r>
    <r>
      <rPr>
        <sz val="10"/>
        <rFont val="Myriad Pro"/>
        <family val="2"/>
      </rPr>
      <t>50 mm</t>
    </r>
  </si>
  <si>
    <r>
      <t xml:space="preserve"> - </t>
    </r>
    <r>
      <rPr>
        <sz val="10"/>
        <rFont val="Symbol"/>
        <family val="1"/>
        <charset val="2"/>
      </rPr>
      <t></t>
    </r>
    <r>
      <rPr>
        <sz val="10"/>
        <rFont val="Myriad Pro"/>
        <family val="2"/>
      </rPr>
      <t>40 mm</t>
    </r>
  </si>
  <si>
    <t>Vtičnica s pokrovom nadometna,   kot npr. Pratika 83097 (Schneider Electric), 400V, 32A, petpolna (3P+N+PE) s stikalom, ohišje iz plastične izvedbe, zaščite IP65,  nalepka z oznako električnega sestava in tokokroga iz katerega se napaja (preša kontejner za odpadke)</t>
  </si>
  <si>
    <t>- 40.2 Električni štedilnik (12,0 kW, 400V)</t>
  </si>
  <si>
    <t>- 38.3 Parnokonvekcijska peč (37,0 kW, 400V)</t>
  </si>
  <si>
    <t>- 38.2 Parnokonvekcijska peč (68,0 kW, 400V)</t>
  </si>
  <si>
    <t>- 9.3 Pomivalni stroj za kuhalno posodo (20,0 kW, 400V)</t>
  </si>
  <si>
    <t>- 42.10 Električni prekucni kotel (26,2 kW, 400V)</t>
  </si>
  <si>
    <t>- 42.11a Električni prekucna ponev (14,4 kW, 400V)</t>
  </si>
  <si>
    <t>- 42.11b Električni prekucna ponev (14,4 kW, 400V)</t>
  </si>
  <si>
    <t>- 42.8 Električni prekucni kotel (51,0 kW, 400V)</t>
  </si>
  <si>
    <t>- 42.9 Električni prekucni kotel (37,0 kW, 400V)</t>
  </si>
  <si>
    <t>- 42.15 Električni štedilnik z enotno ploščo (7,2 kW, 400V)</t>
  </si>
  <si>
    <t>- 42.16 Električni cvrtnik (12,0 kW, 400V)</t>
  </si>
  <si>
    <t>- 43.5 Parnokonvekcijska peč (36,7 kW, 400V)</t>
  </si>
  <si>
    <t>- 46.5	Pomivalni stroj (20,0 kW, 400V)</t>
  </si>
  <si>
    <t>- 49.1 Trak tabletne linije (18,0 kW, 400V)</t>
  </si>
  <si>
    <t>- 53.13 Tračni pomivalni stroj (42,0 kW, 400V)</t>
  </si>
  <si>
    <t>- 38.4 Hitri ohlajevalnik/zamrzovalnik - agregat (8,3 kW, 400V), 38.4 Hitri ohlajevalnik/zamrzovalnik - komora (2,4 kW, 400V)</t>
  </si>
  <si>
    <t>- 22.1a Hladilna komora za mlečne izdelke - komora (1,0 kW, 230V), 22.1b Hladilna komora za mlečne izdelke - agregat (2,0 kW, 230V)</t>
  </si>
  <si>
    <t>- 18.1a zamrzovalna komora za živila 1 - komora (1,0 kW, 230V), 18.1b Zamrzovalna komora za živila 1 - agregat (2,0 kW, 230V)</t>
  </si>
  <si>
    <t>- 19.1a Zamrzovalna komora za živila 2 - komora (1,0 kW, 230V), 19.1b Zamrzovalna komora za živila 2 - agregat (2,0 kW, 230V)</t>
  </si>
  <si>
    <t>- 23.2a Hladilna komora za perutnino - komora (1,0 kW, 230V), 23.2b Hladilna komora za perutnino - agregat (2,0 kW, 230V)</t>
  </si>
  <si>
    <t>- 26.1a Hladilna komora za meso - komora (1,0 kW, 230V), 
26.1b Hladilna komora za meso - agregat (2,0 kW, 230V)</t>
  </si>
  <si>
    <t>- 27.1a Hladilna komora za sadje in zelenjavo - komora (1,0 kW, 230V), 27.1b hladilna komora za sadje in zelenjavo - agregat (2,0 kW, 230V)</t>
  </si>
  <si>
    <t>- 43.2a Hladilna komora za slaščice - komora (1,0 kW, 230V),
43.2b Hladilna komora za slaščice - agregat (2,0 kW, 230V)</t>
  </si>
  <si>
    <t>Priklop tehnološke opreme - izvedba električnega priključka za tehnološko opremo, rezervni izpust kabla 3m, ločilno stikalo nadometne izvedbe</t>
  </si>
  <si>
    <t>- 34.4 Hlajen delovni pult - perutnina (0,4 kW, 230V)</t>
  </si>
  <si>
    <t>Priklop tehnološke opreme - izvedba električnega priključka, rezervni izpust kabla 3m</t>
  </si>
  <si>
    <t>- 35.8 Salamoreznica (1 kW, 230V)</t>
  </si>
  <si>
    <t>- 33.4 Hlajen delovni pult - ribe (0,4 kW, 230V)</t>
  </si>
  <si>
    <t>- 41.1, 42.7, 42.12 Plinski štedilnik (0,1 kW, 230V)</t>
  </si>
  <si>
    <t>- 51.1 Tekoči trak (1,0 kW, 400V)</t>
  </si>
  <si>
    <t>Vtičnica s pokrovom nadometna, kot npr.Pratika 83159 (Schneider Electric), 400V, 16A, petpolna (3P+N+PE) s stikalom, ohišje iz plastične izvedbe, zaščite IP67,  nalepka z oznako električnega sestava in tokokroga iz katerega se napaja</t>
  </si>
  <si>
    <t>Priklop raznih električnih porabnikov</t>
  </si>
  <si>
    <t>- drsna vrata s krmilno omarico</t>
  </si>
  <si>
    <t>- hitrotekoča dvižna vrata s krmilno omarico</t>
  </si>
  <si>
    <t>- klimatska naprava z zunanjo  in notranjo enoto</t>
  </si>
  <si>
    <t>- konvektor s sobnim termostatom</t>
  </si>
  <si>
    <t>- ventilator s stikalom</t>
  </si>
  <si>
    <t>- požarne lopute</t>
  </si>
  <si>
    <t>- zapornica s krmilno omarico</t>
  </si>
  <si>
    <t>Zatesnitev prehoda kablov in kabelskih sveznjev skozi mejo požarnih sektorjev (za premer do 110 mm) s protipožarno tesnilno maso, deluje z ekspandiranjem, pakirana v kartušah, komplet z dozirnikom za nanašanje, navodili, certifikati in kontrolnimi tablicami</t>
  </si>
  <si>
    <t>- ostali splošni priključki (domofon, požarna centrala, pisoar, …)</t>
  </si>
  <si>
    <t>Priklop krmilne omarice strojne opreme</t>
  </si>
  <si>
    <t>- hladilni agregat</t>
  </si>
  <si>
    <t>- klimtska naprava za prezračevanjeq</t>
  </si>
  <si>
    <r>
      <t>Zbiralka za lokalno dodatno izenačevanje potencialov (DIP) v prostorih kuhinje, nameščena v p/o dozo dimenzij 264x152x70 mm, ozemljitvena zbiralka za 16x priklop vodnikov H07V-K 4-25 mm</t>
    </r>
    <r>
      <rPr>
        <vertAlign val="superscript"/>
        <sz val="10"/>
        <rFont val="Myriad Pro"/>
        <family val="2"/>
      </rPr>
      <t>2</t>
    </r>
  </si>
  <si>
    <r>
      <t>Izvedba stika za izenačitev potenciala na notranji kovinski opremi z vodnikom N2XH-J 16 mm</t>
    </r>
    <r>
      <rPr>
        <vertAlign val="superscript"/>
        <sz val="10"/>
        <rFont val="Myriad Pro"/>
        <family val="2"/>
      </rPr>
      <t>2</t>
    </r>
    <r>
      <rPr>
        <sz val="10"/>
        <rFont val="Myriad Pro"/>
        <family val="2"/>
      </rPr>
      <t>, zaključitev vodnika n s kabelskim čevljem, ki se z vijakom z zobato podložko pritrdi v konstrukcijo</t>
    </r>
  </si>
  <si>
    <r>
      <t>Izvedba stika za izenačitev potenciala na notranji kovinski opremi z vodnikom N2XH-J 6 mm</t>
    </r>
    <r>
      <rPr>
        <vertAlign val="superscript"/>
        <sz val="10"/>
        <rFont val="Myriad Pro"/>
        <family val="2"/>
      </rPr>
      <t>2</t>
    </r>
    <r>
      <rPr>
        <sz val="10"/>
        <rFont val="Myriad Pro"/>
        <family val="2"/>
      </rPr>
      <t>, zaključitev vodnika n s kabelskim čevljem, ki se z vijakom z zobato podložko pritrdi v konstrukcijo</t>
    </r>
  </si>
  <si>
    <t>Meritve nivoja osvetljenosti varnostne razsvetljave s funkcionalnim preizkusom in izdaja poročila od pooblaščene institucije</t>
  </si>
  <si>
    <t>Pregled in izdaja cetrifikata o brezhibnem delovanju vgrajenega sistema aktivne požarne zaščite (varnostna razsvetljava) s strani pooblaščene inštitucije</t>
  </si>
  <si>
    <t>Meritve in pregledi</t>
  </si>
  <si>
    <t>Meritve nivoja osvetljenosti splošne razsvetljave za vsa delovna mestas funkcionalnim preizkusom  in izdaja poročila od pooblaščene institucije</t>
  </si>
  <si>
    <t>odvodi - velika moč - tehnologija kuhinja</t>
  </si>
  <si>
    <t xml:space="preserve">Ozemljilni trak – ploščati vodnik iz pocinkanega valjanca FeZn 25x4 mm položen v betonsko ploščo in  stene, kot npr. FH1 (Hermi) </t>
  </si>
  <si>
    <r>
      <t xml:space="preserve">Sponka iz jekla za izvedbo spojev med ploščatimi strelovodnimi vodniki do širine 40 mm ter armaturo temeljev do </t>
    </r>
    <r>
      <rPr>
        <sz val="10"/>
        <rFont val="Symbol"/>
        <family val="1"/>
        <charset val="2"/>
      </rPr>
      <t>f</t>
    </r>
    <r>
      <rPr>
        <sz val="10"/>
        <rFont val="Myriad Pro"/>
        <family val="2"/>
      </rPr>
      <t>20 mm v betonu,  kot npr. KON 09 (Hermi) - razdalja med dvema sponkama naj bo 2 m</t>
    </r>
  </si>
  <si>
    <t>Izdelava PID (Projektna dokumentacija izvedenih del)</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</si>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</sst>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S_I_T_-;\-* #,##0.00\ _S_I_T_-;_-* &quot;-&quot;??\ _S_I_T_-;_-@_-"/>
    <numFmt numFmtId="165" formatCode="#,##0.00\ _S_I_T"/>
    <numFmt numFmtId="166" formatCode="0.0"/>
    <numFmt numFmtId="167" formatCode="\$#,##0\ ;\(\$#,##0\)"/>
    <numFmt numFmtId="168" formatCode="_-&quot;€&quot;\ * #,##0.00_-;\-&quot;€&quot;\ * #,##0.00_-;_-&quot;€&quot;\ * &quot;-&quot;??_-;_-@_-"/>
    <numFmt numFmtId="169" formatCode="&quot;A&quot;\ 0.00"/>
    <numFmt numFmtId="170" formatCode="_-* #,##0.00\ [$€-1]_-;\-* #,##0.00\ [$€-1]_-;_-* &quot;-&quot;??\ [$€-1]_-;_-@_-"/>
    <numFmt numFmtId="171" formatCode="#,##0.00\ &quot;€&quot;"/>
  </numFmts>
  <fonts count="59">
    <font>
      <sz val="10"/>
      <name val="Arial CE"/>
      <charset val="238"/>
    </font>
    <font>
      <sz val="10"/>
      <name val="Arial"/>
      <family val="2"/>
      <charset val="238"/>
    </font>
    <font>
      <sz val="10"/>
      <name val="Arial CE"/>
      <charset val="238"/>
    </font>
    <font>
      <sz val="10"/>
      <name val="Symbol"/>
      <family val="1"/>
      <charset val="2"/>
    </font>
    <font>
      <sz val="10"/>
      <color indexed="8"/>
      <name val="Arial CE"/>
      <family val="2"/>
      <charset val="238"/>
    </font>
    <font>
      <sz val="9"/>
      <name val="Futura Prins"/>
    </font>
    <font>
      <sz val="11"/>
      <color indexed="8"/>
      <name val="Calibri"/>
      <family val="2"/>
      <charset val="238"/>
    </font>
    <font>
      <sz val="11"/>
      <color indexed="9"/>
      <name val="Calibri"/>
      <family val="2"/>
      <charset val="238"/>
    </font>
    <font>
      <b/>
      <sz val="11"/>
      <color indexed="8"/>
      <name val="Calibri"/>
      <family val="2"/>
      <charset val="238"/>
    </font>
    <font>
      <u/>
      <sz val="12"/>
      <color indexed="12"/>
      <name val="Arial"/>
      <family val="2"/>
      <charset val="238"/>
    </font>
    <font>
      <b/>
      <sz val="18"/>
      <color indexed="62"/>
      <name val="Cambria"/>
      <family val="2"/>
      <charset val="238"/>
    </font>
    <font>
      <sz val="10"/>
      <name val="Myriad Pro"/>
      <family val="2"/>
    </font>
    <font>
      <sz val="11"/>
      <name val="Myriad Pro"/>
      <family val="2"/>
    </font>
    <font>
      <sz val="10"/>
      <color theme="1"/>
      <name val="Calibri"/>
      <family val="2"/>
      <charset val="238"/>
    </font>
    <font>
      <sz val="9"/>
      <color theme="1"/>
      <name val="Calibri"/>
      <family val="2"/>
      <charset val="238"/>
    </font>
    <font>
      <sz val="11"/>
      <color theme="1"/>
      <name val="Calibri"/>
      <family val="2"/>
      <scheme val="minor"/>
    </font>
    <font>
      <sz val="11"/>
      <name val="Arial"/>
      <family val="2"/>
      <charset val="238"/>
    </font>
    <font>
      <b/>
      <i/>
      <sz val="10"/>
      <name val="Arial"/>
      <family val="2"/>
      <charset val="238"/>
    </font>
    <font>
      <b/>
      <sz val="10"/>
      <name val="Arial"/>
      <family val="2"/>
      <charset val="238"/>
    </font>
    <font>
      <i/>
      <sz val="10"/>
      <name val="Arial"/>
      <family val="2"/>
      <charset val="238"/>
    </font>
    <font>
      <b/>
      <sz val="12"/>
      <name val="Arial"/>
      <family val="2"/>
      <charset val="238"/>
    </font>
    <font>
      <b/>
      <sz val="11"/>
      <name val="Arial"/>
      <family val="2"/>
      <charset val="238"/>
    </font>
    <font>
      <i/>
      <sz val="11"/>
      <name val="Arial"/>
      <family val="2"/>
      <charset val="238"/>
    </font>
    <font>
      <b/>
      <i/>
      <sz val="11"/>
      <name val="Arial"/>
      <family val="2"/>
      <charset val="238"/>
    </font>
    <font>
      <sz val="11"/>
      <name val="Calibri"/>
      <family val="2"/>
      <charset val="238"/>
      <scheme val="minor"/>
    </font>
    <font>
      <b/>
      <i/>
      <sz val="11"/>
      <name val="Myriad Pro"/>
      <family val="2"/>
    </font>
    <font>
      <b/>
      <i/>
      <sz val="10"/>
      <name val="Myriad Pro"/>
      <family val="2"/>
    </font>
    <font>
      <vertAlign val="superscript"/>
      <sz val="10"/>
      <name val="Myriad Pro"/>
      <family val="2"/>
    </font>
    <font>
      <b/>
      <sz val="10"/>
      <name val="Myriad Pro"/>
      <family val="2"/>
    </font>
    <font>
      <i/>
      <sz val="10"/>
      <name val="Myriad Pro"/>
      <family val="2"/>
    </font>
    <font>
      <vertAlign val="subscript"/>
      <sz val="10"/>
      <name val="Myriad Pro"/>
      <family val="2"/>
    </font>
    <font>
      <sz val="10"/>
      <color indexed="10"/>
      <name val="Myriad Pro"/>
      <family val="2"/>
    </font>
    <font>
      <i/>
      <u/>
      <sz val="10"/>
      <name val="Myriad Pro"/>
      <family val="2"/>
    </font>
    <font>
      <sz val="10"/>
      <name val="Arial CE"/>
      <family val="2"/>
      <charset val="238"/>
    </font>
    <font>
      <sz val="11"/>
      <color indexed="10"/>
      <name val="Arial CE"/>
      <charset val="238"/>
    </font>
    <font>
      <sz val="11"/>
      <name val="Arial CE"/>
      <charset val="238"/>
    </font>
    <font>
      <sz val="10"/>
      <color rgb="FF0070C0"/>
      <name val="Myriad Pro"/>
      <family val="2"/>
    </font>
    <font>
      <sz val="10"/>
      <color indexed="9"/>
      <name val="Myriad Pro"/>
      <family val="2"/>
    </font>
    <font>
      <sz val="10"/>
      <color rgb="FF0070C0"/>
      <name val="Arial"/>
      <family val="2"/>
      <charset val="238"/>
    </font>
    <font>
      <b/>
      <sz val="11"/>
      <name val="Myriad Pro"/>
      <family val="2"/>
    </font>
    <font>
      <b/>
      <sz val="11"/>
      <name val="Calibri"/>
      <family val="2"/>
      <charset val="238"/>
      <scheme val="minor"/>
    </font>
    <font>
      <sz val="11"/>
      <color indexed="8"/>
      <name val="Arial"/>
      <family val="2"/>
      <charset val="238"/>
    </font>
    <font>
      <b/>
      <i/>
      <sz val="9"/>
      <name val="Myriad Pro"/>
      <family val="2"/>
    </font>
    <font>
      <sz val="11"/>
      <color indexed="10"/>
      <name val="Myriad Pro"/>
      <family val="2"/>
    </font>
    <font>
      <sz val="11"/>
      <color indexed="10"/>
      <name val="Arial"/>
      <family val="2"/>
      <charset val="238"/>
    </font>
    <font>
      <b/>
      <sz val="10"/>
      <color indexed="10"/>
      <name val="Myriad Pro"/>
      <family val="2"/>
    </font>
    <font>
      <sz val="8"/>
      <name val="Myriad Pro"/>
      <family val="2"/>
    </font>
    <font>
      <sz val="10"/>
      <name val="Myriad Pro"/>
      <family val="1"/>
      <charset val="2"/>
    </font>
    <font>
      <sz val="11"/>
      <name val="Arial CE"/>
      <family val="2"/>
      <charset val="238"/>
    </font>
    <font>
      <b/>
      <i/>
      <u/>
      <sz val="9"/>
      <name val="Myriad Pro"/>
      <family val="2"/>
    </font>
    <font>
      <sz val="10"/>
      <color indexed="10"/>
      <name val="Arial"/>
      <family val="2"/>
      <charset val="238"/>
    </font>
    <font>
      <sz val="10"/>
      <color rgb="FF000000"/>
      <name val="Myriad Pro"/>
      <family val="2"/>
    </font>
    <font>
      <b/>
      <i/>
      <sz val="10"/>
      <color rgb="FF000000"/>
      <name val="Myriad Pro"/>
      <family val="2"/>
    </font>
    <font>
      <b/>
      <u/>
      <sz val="10"/>
      <color rgb="FFFF0000"/>
      <name val="Myriad Pro"/>
      <family val="2"/>
    </font>
    <font>
      <sz val="9"/>
      <name val="Myriad Pro"/>
      <family val="2"/>
    </font>
    <font>
      <b/>
      <u/>
      <sz val="9"/>
      <color rgb="FFFF0000"/>
      <name val="Myriad Pro"/>
      <family val="2"/>
    </font>
    <font>
      <b/>
      <i/>
      <u/>
      <sz val="10"/>
      <name val="Myriad Pro"/>
      <family val="2"/>
    </font>
    <font>
      <vertAlign val="superscript"/>
      <sz val="10"/>
      <name val="Arial CE"/>
      <family val="2"/>
      <charset val="238"/>
    </font>
    <font>
      <sz val="10"/>
      <color indexed="8"/>
      <name val="Myriad Pro"/>
      <family val="2"/>
    </font>
  </fonts>
  <fills count="18">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2"/>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theme="8" tint="0.59999389629810485"/>
        <bgColor indexed="64"/>
      </patternFill>
    </fill>
  </fills>
  <borders count="6">
    <border>
      <left/>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164">
    <xf numFmtId="0" fontId="0" fillId="0" borderId="0"/>
    <xf numFmtId="0" fontId="6" fillId="2"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7" fillId="5" borderId="0" applyNumberFormat="0" applyBorder="0" applyAlignment="0" applyProtection="0"/>
    <xf numFmtId="0" fontId="6" fillId="2" borderId="0" applyNumberFormat="0" applyBorder="0" applyAlignment="0" applyProtection="0"/>
    <xf numFmtId="0" fontId="6" fillId="5" borderId="0" applyNumberFormat="0" applyBorder="0" applyAlignment="0" applyProtection="0"/>
    <xf numFmtId="0" fontId="7" fillId="5"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4" fillId="0" borderId="0" applyFont="0" applyFill="0" applyBorder="0" applyAlignment="0" applyProtection="0"/>
    <xf numFmtId="167" fontId="4" fillId="0" borderId="0" applyFont="0" applyFill="0" applyBorder="0" applyAlignment="0" applyProtection="0"/>
    <xf numFmtId="0" fontId="4" fillId="0" borderId="0" applyFont="0" applyFill="0" applyBorder="0" applyAlignment="0" applyProtection="0"/>
    <xf numFmtId="4" fontId="13" fillId="0" borderId="0">
      <alignment horizontal="right" vertical="top" wrapText="1"/>
    </xf>
    <xf numFmtId="0" fontId="5" fillId="0" borderId="1" applyAlignment="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 fontId="4" fillId="0" borderId="0" applyFont="0" applyFill="0" applyBorder="0" applyAlignment="0" applyProtection="0"/>
    <xf numFmtId="0" fontId="9" fillId="0" borderId="0" applyNumberFormat="0" applyFill="0" applyBorder="0" applyAlignment="0" applyProtection="0">
      <alignment vertical="top"/>
      <protection locked="0"/>
    </xf>
    <xf numFmtId="4" fontId="14"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0"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0" borderId="0"/>
    <xf numFmtId="0" fontId="41" fillId="0" borderId="0"/>
  </cellStyleXfs>
  <cellXfs count="207">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left" vertical="top"/>
    </xf>
    <xf numFmtId="49" fontId="11" fillId="0" borderId="0" xfId="0" applyNumberFormat="1" applyFont="1" applyAlignment="1">
      <alignment horizontal="left" vertical="top" wrapText="1"/>
    </xf>
    <xf numFmtId="0" fontId="1" fillId="0" borderId="0" xfId="0" applyFont="1"/>
    <xf numFmtId="0" fontId="17" fillId="0" borderId="0" xfId="0" applyFont="1" applyAlignment="1">
      <alignment horizontal="left" vertical="top"/>
    </xf>
    <xf numFmtId="49" fontId="17" fillId="0" borderId="0" xfId="0" applyNumberFormat="1" applyFont="1" applyAlignment="1">
      <alignment horizontal="justify" vertical="top" wrapText="1"/>
    </xf>
    <xf numFmtId="2" fontId="17" fillId="0" borderId="0" xfId="0" applyNumberFormat="1" applyFont="1" applyAlignment="1">
      <alignment vertical="top"/>
    </xf>
    <xf numFmtId="4" fontId="17" fillId="0" borderId="0" xfId="0" applyNumberFormat="1" applyFont="1" applyAlignment="1">
      <alignment vertical="top"/>
    </xf>
    <xf numFmtId="0" fontId="1" fillId="0" borderId="0" xfId="0" applyFont="1" applyAlignment="1">
      <alignment horizontal="left" vertical="top"/>
    </xf>
    <xf numFmtId="0" fontId="1" fillId="0" borderId="0" xfId="0" applyFont="1" applyAlignment="1">
      <alignment vertical="top"/>
    </xf>
    <xf numFmtId="0" fontId="20" fillId="0" borderId="0" xfId="0" applyFont="1"/>
    <xf numFmtId="0" fontId="16" fillId="0" borderId="0" xfId="0" applyFont="1"/>
    <xf numFmtId="165" fontId="16" fillId="0" borderId="0" xfId="0" applyNumberFormat="1" applyFont="1"/>
    <xf numFmtId="16" fontId="16" fillId="0" borderId="0" xfId="0" applyNumberFormat="1" applyFont="1"/>
    <xf numFmtId="0" fontId="21" fillId="0" borderId="0" xfId="0" applyFont="1"/>
    <xf numFmtId="0" fontId="22" fillId="0" borderId="0" xfId="0" applyFont="1"/>
    <xf numFmtId="165" fontId="1" fillId="0" borderId="0" xfId="0" applyNumberFormat="1" applyFont="1"/>
    <xf numFmtId="44" fontId="1" fillId="0" borderId="0" xfId="0" applyNumberFormat="1" applyFont="1"/>
    <xf numFmtId="0" fontId="19" fillId="0" borderId="0" xfId="0" applyFont="1"/>
    <xf numFmtId="0" fontId="1" fillId="0" borderId="5" xfId="0" applyFont="1" applyBorder="1"/>
    <xf numFmtId="165" fontId="1" fillId="0" borderId="5" xfId="0" applyNumberFormat="1" applyFont="1" applyBorder="1"/>
    <xf numFmtId="44" fontId="1" fillId="0" borderId="5" xfId="0" applyNumberFormat="1" applyFont="1" applyBorder="1"/>
    <xf numFmtId="0" fontId="18" fillId="0" borderId="0" xfId="0" applyFont="1"/>
    <xf numFmtId="165" fontId="18" fillId="0" borderId="0" xfId="0" applyNumberFormat="1" applyFont="1"/>
    <xf numFmtId="44" fontId="18" fillId="0" borderId="0" xfId="0" applyNumberFormat="1" applyFont="1"/>
    <xf numFmtId="0" fontId="23" fillId="0" borderId="0" xfId="0" applyFont="1" applyAlignment="1">
      <alignment horizontal="left" vertical="top"/>
    </xf>
    <xf numFmtId="0" fontId="16" fillId="16" borderId="0" xfId="0" applyFont="1" applyFill="1"/>
    <xf numFmtId="0" fontId="11" fillId="0" borderId="0" xfId="0" applyFont="1" applyAlignment="1">
      <alignment horizontal="right" vertical="top"/>
    </xf>
    <xf numFmtId="166" fontId="11" fillId="0" borderId="0" xfId="0" applyNumberFormat="1" applyFont="1" applyAlignment="1">
      <alignment vertical="top"/>
    </xf>
    <xf numFmtId="0" fontId="11" fillId="0" borderId="0" xfId="0" applyFont="1" applyAlignment="1">
      <alignment horizontal="left" vertical="top" wrapText="1"/>
    </xf>
    <xf numFmtId="4" fontId="11" fillId="0" borderId="0" xfId="0" applyNumberFormat="1" applyFont="1" applyAlignment="1">
      <alignment horizontal="right"/>
    </xf>
    <xf numFmtId="44" fontId="11" fillId="0" borderId="0" xfId="0" applyNumberFormat="1" applyFont="1" applyAlignment="1">
      <alignment horizontal="right" vertical="top"/>
    </xf>
    <xf numFmtId="4" fontId="11" fillId="0" borderId="0" xfId="0" applyNumberFormat="1" applyFont="1" applyAlignment="1">
      <alignment vertical="top"/>
    </xf>
    <xf numFmtId="0" fontId="1" fillId="0" borderId="0" xfId="0" applyFont="1" applyAlignment="1">
      <alignment horizontal="justify" vertical="top"/>
    </xf>
    <xf numFmtId="49" fontId="24" fillId="0" borderId="0" xfId="162" applyNumberFormat="1" applyFont="1" applyAlignment="1">
      <alignment horizontal="right" vertical="top" wrapText="1"/>
    </xf>
    <xf numFmtId="0" fontId="24" fillId="0" borderId="0" xfId="162" applyFont="1" applyAlignment="1">
      <alignment wrapText="1"/>
    </xf>
    <xf numFmtId="16" fontId="1" fillId="0" borderId="0" xfId="0" applyNumberFormat="1" applyFont="1"/>
    <xf numFmtId="0" fontId="1" fillId="15" borderId="0" xfId="0" applyFont="1" applyFill="1"/>
    <xf numFmtId="0" fontId="1" fillId="16" borderId="0" xfId="0" applyFont="1" applyFill="1"/>
    <xf numFmtId="0" fontId="11" fillId="0" borderId="0" xfId="0" applyFont="1" applyAlignment="1">
      <alignment horizontal="justify" vertical="top" wrapText="1"/>
    </xf>
    <xf numFmtId="44" fontId="11" fillId="0" borderId="0" xfId="0" applyNumberFormat="1" applyFont="1" applyAlignment="1">
      <alignment vertical="top"/>
    </xf>
    <xf numFmtId="1" fontId="11" fillId="0" borderId="0" xfId="0" applyNumberFormat="1" applyFont="1" applyAlignment="1">
      <alignment vertical="top"/>
    </xf>
    <xf numFmtId="0" fontId="25" fillId="0" borderId="0" xfId="0" applyFont="1" applyAlignment="1">
      <alignment horizontal="left" vertical="top"/>
    </xf>
    <xf numFmtId="49" fontId="26" fillId="0" borderId="0" xfId="0" applyNumberFormat="1" applyFont="1" applyAlignment="1">
      <alignment horizontal="justify" vertical="top" wrapText="1"/>
    </xf>
    <xf numFmtId="2" fontId="26" fillId="0" borderId="0" xfId="0" applyNumberFormat="1" applyFont="1" applyAlignment="1">
      <alignment vertical="top"/>
    </xf>
    <xf numFmtId="4" fontId="26" fillId="0" borderId="0" xfId="0" applyNumberFormat="1" applyFont="1" applyAlignment="1">
      <alignment vertical="top"/>
    </xf>
    <xf numFmtId="0" fontId="26" fillId="13" borderId="3" xfId="0" applyFont="1" applyFill="1" applyBorder="1" applyAlignment="1">
      <alignment horizontal="left" vertical="top"/>
    </xf>
    <xf numFmtId="49" fontId="26" fillId="13" borderId="3" xfId="0" applyNumberFormat="1" applyFont="1" applyFill="1" applyBorder="1" applyAlignment="1">
      <alignment horizontal="justify" vertical="top" wrapText="1"/>
    </xf>
    <xf numFmtId="2" fontId="26" fillId="13" borderId="3" xfId="0" applyNumberFormat="1" applyFont="1" applyFill="1" applyBorder="1" applyAlignment="1">
      <alignment horizontal="center" vertical="top"/>
    </xf>
    <xf numFmtId="4" fontId="26" fillId="13" borderId="3" xfId="0" applyNumberFormat="1" applyFont="1" applyFill="1" applyBorder="1" applyAlignment="1">
      <alignment horizontal="center" vertical="top"/>
    </xf>
    <xf numFmtId="49" fontId="11" fillId="0" borderId="0" xfId="0" applyNumberFormat="1" applyFont="1" applyAlignment="1">
      <alignment vertical="top" wrapText="1"/>
    </xf>
    <xf numFmtId="49" fontId="11" fillId="0" borderId="0" xfId="0" applyNumberFormat="1" applyFont="1" applyAlignment="1">
      <alignment horizontal="justify" vertical="top" wrapText="1"/>
    </xf>
    <xf numFmtId="4" fontId="11" fillId="0" borderId="0" xfId="0" applyNumberFormat="1" applyFont="1" applyAlignment="1">
      <alignment horizontal="right" vertical="top"/>
    </xf>
    <xf numFmtId="0" fontId="11" fillId="0" borderId="0" xfId="0" applyFont="1" applyAlignment="1">
      <alignment vertical="top" wrapText="1"/>
    </xf>
    <xf numFmtId="0" fontId="28" fillId="0" borderId="4" xfId="0" applyFont="1" applyBorder="1" applyAlignment="1">
      <alignment horizontal="left"/>
    </xf>
    <xf numFmtId="49" fontId="28" fillId="0" borderId="4" xfId="0" applyNumberFormat="1" applyFont="1" applyBorder="1" applyAlignment="1">
      <alignment horizontal="center"/>
    </xf>
    <xf numFmtId="0" fontId="11" fillId="0" borderId="4" xfId="0" applyFont="1" applyBorder="1" applyAlignment="1">
      <alignment horizontal="center"/>
    </xf>
    <xf numFmtId="3" fontId="11" fillId="0" borderId="0" xfId="0" applyNumberFormat="1" applyFont="1" applyAlignment="1">
      <alignment horizontal="right" vertical="top"/>
    </xf>
    <xf numFmtId="0" fontId="11" fillId="0" borderId="0" xfId="0" applyFont="1" applyAlignment="1">
      <alignment horizontal="right" wrapText="1"/>
    </xf>
    <xf numFmtId="49" fontId="25" fillId="0" borderId="0" xfId="0" applyNumberFormat="1" applyFont="1" applyAlignment="1">
      <alignment horizontal="justify" vertical="top" wrapText="1"/>
    </xf>
    <xf numFmtId="0" fontId="25" fillId="0" borderId="0" xfId="0" applyFont="1" applyAlignment="1">
      <alignment horizontal="justify" vertical="top" wrapText="1"/>
    </xf>
    <xf numFmtId="0" fontId="25" fillId="0" borderId="0" xfId="0" applyFont="1" applyAlignment="1">
      <alignment horizontal="center" vertical="top"/>
    </xf>
    <xf numFmtId="2" fontId="25" fillId="0" borderId="0" xfId="0" applyNumberFormat="1" applyFont="1" applyAlignment="1">
      <alignment vertical="top"/>
    </xf>
    <xf numFmtId="4" fontId="25" fillId="0" borderId="0" xfId="0" applyNumberFormat="1" applyFont="1" applyAlignment="1">
      <alignment vertical="top"/>
    </xf>
    <xf numFmtId="0" fontId="26" fillId="13" borderId="3" xfId="0" applyFont="1" applyFill="1" applyBorder="1" applyAlignment="1">
      <alignment horizontal="justify" vertical="top" wrapText="1"/>
    </xf>
    <xf numFmtId="0" fontId="26" fillId="13" borderId="3" xfId="0" applyFont="1" applyFill="1" applyBorder="1" applyAlignment="1">
      <alignment horizontal="center" vertical="top"/>
    </xf>
    <xf numFmtId="0" fontId="11" fillId="0" borderId="0" xfId="0" applyFont="1"/>
    <xf numFmtId="0" fontId="26" fillId="0" borderId="2" xfId="0" applyFont="1" applyBorder="1" applyAlignment="1">
      <alignment horizontal="justify" vertical="top" wrapText="1"/>
    </xf>
    <xf numFmtId="0" fontId="28" fillId="0" borderId="4" xfId="0" applyFont="1" applyBorder="1" applyAlignment="1">
      <alignment horizontal="center"/>
    </xf>
    <xf numFmtId="0" fontId="28" fillId="0" borderId="4" xfId="0" applyFont="1" applyBorder="1" applyAlignment="1">
      <alignment horizontal="justify"/>
    </xf>
    <xf numFmtId="44" fontId="28" fillId="0" borderId="4" xfId="0" applyNumberFormat="1" applyFont="1" applyBorder="1"/>
    <xf numFmtId="2" fontId="11" fillId="0" borderId="4" xfId="0" applyNumberFormat="1" applyFont="1" applyBorder="1"/>
    <xf numFmtId="49" fontId="12" fillId="0" borderId="0" xfId="0" applyNumberFormat="1" applyFont="1" applyAlignment="1">
      <alignment vertical="top" wrapText="1"/>
    </xf>
    <xf numFmtId="0" fontId="12" fillId="0" borderId="0" xfId="0" applyFont="1" applyAlignment="1">
      <alignment vertical="top" wrapText="1"/>
    </xf>
    <xf numFmtId="4" fontId="26" fillId="0" borderId="2" xfId="0" applyNumberFormat="1" applyFont="1" applyBorder="1" applyAlignment="1">
      <alignment horizontal="right"/>
    </xf>
    <xf numFmtId="2" fontId="11" fillId="0" borderId="0" xfId="0" applyNumberFormat="1" applyFont="1" applyAlignment="1">
      <alignment horizontal="right"/>
    </xf>
    <xf numFmtId="0" fontId="29" fillId="0" borderId="0" xfId="0" applyFont="1" applyAlignment="1">
      <alignment horizontal="left" vertical="top"/>
    </xf>
    <xf numFmtId="49" fontId="29" fillId="0" borderId="0" xfId="0" applyNumberFormat="1" applyFont="1" applyAlignment="1">
      <alignment horizontal="justify" vertical="top" wrapText="1"/>
    </xf>
    <xf numFmtId="0" fontId="29" fillId="0" borderId="0" xfId="0" applyFont="1" applyAlignment="1">
      <alignment horizontal="justify" vertical="top" wrapText="1"/>
    </xf>
    <xf numFmtId="0" fontId="29" fillId="0" borderId="0" xfId="0" applyFont="1" applyAlignment="1">
      <alignment horizontal="center" vertical="top"/>
    </xf>
    <xf numFmtId="2" fontId="29" fillId="0" borderId="0" xfId="0" applyNumberFormat="1" applyFont="1" applyAlignment="1">
      <alignment vertical="top"/>
    </xf>
    <xf numFmtId="4" fontId="29" fillId="0" borderId="0" xfId="0" applyNumberFormat="1" applyFont="1" applyAlignment="1">
      <alignment vertical="top"/>
    </xf>
    <xf numFmtId="0" fontId="11" fillId="0" borderId="0" xfId="0" applyFont="1" applyAlignment="1">
      <alignment horizontal="justify"/>
    </xf>
    <xf numFmtId="0" fontId="26" fillId="0" borderId="0" xfId="0" applyFont="1" applyAlignment="1">
      <alignment horizontal="center" vertical="top"/>
    </xf>
    <xf numFmtId="0" fontId="11" fillId="0" borderId="0" xfId="0" applyFont="1" applyAlignment="1">
      <alignment horizontal="center" vertical="top" wrapText="1"/>
    </xf>
    <xf numFmtId="0" fontId="26" fillId="0" borderId="2" xfId="0" applyFont="1" applyBorder="1" applyAlignment="1">
      <alignment horizontal="right" wrapText="1"/>
    </xf>
    <xf numFmtId="1" fontId="11" fillId="0" borderId="0" xfId="0" applyNumberFormat="1" applyFont="1" applyAlignment="1">
      <alignment horizontal="left" vertical="top" wrapText="1"/>
    </xf>
    <xf numFmtId="0" fontId="28" fillId="0" borderId="4" xfId="0" applyFont="1" applyBorder="1" applyAlignment="1">
      <alignment horizontal="right"/>
    </xf>
    <xf numFmtId="0" fontId="12" fillId="0" borderId="0" xfId="0" applyFont="1" applyAlignment="1">
      <alignment horizontal="right" vertical="top"/>
    </xf>
    <xf numFmtId="49" fontId="12" fillId="0" borderId="0" xfId="0" applyNumberFormat="1" applyFont="1" applyAlignment="1">
      <alignment vertical="top"/>
    </xf>
    <xf numFmtId="49" fontId="12" fillId="14" borderId="0" xfId="0" applyNumberFormat="1" applyFont="1" applyFill="1" applyAlignment="1">
      <alignment vertical="top"/>
    </xf>
    <xf numFmtId="0" fontId="12" fillId="14" borderId="0" xfId="0" applyFont="1" applyFill="1" applyAlignment="1">
      <alignment vertical="top"/>
    </xf>
    <xf numFmtId="49" fontId="12" fillId="14" borderId="0" xfId="0" applyNumberFormat="1" applyFont="1" applyFill="1" applyAlignment="1">
      <alignment vertical="top" wrapText="1"/>
    </xf>
    <xf numFmtId="0" fontId="26" fillId="0" borderId="0" xfId="0" applyFont="1" applyAlignment="1">
      <alignment horizontal="left" vertical="top"/>
    </xf>
    <xf numFmtId="2" fontId="26" fillId="0" borderId="0" xfId="0" applyNumberFormat="1" applyFont="1" applyAlignment="1">
      <alignment horizontal="center" vertical="top"/>
    </xf>
    <xf numFmtId="4" fontId="26" fillId="0" borderId="0" xfId="0" applyNumberFormat="1" applyFont="1" applyAlignment="1">
      <alignment horizontal="center" vertical="top"/>
    </xf>
    <xf numFmtId="4" fontId="11" fillId="0" borderId="0" xfId="0" applyNumberFormat="1" applyFont="1" applyAlignment="1">
      <alignment horizontal="right" vertical="top" wrapText="1"/>
    </xf>
    <xf numFmtId="0" fontId="12" fillId="0" borderId="0" xfId="0" applyFont="1"/>
    <xf numFmtId="169" fontId="11" fillId="0" borderId="0" xfId="0" applyNumberFormat="1" applyFont="1" applyAlignment="1">
      <alignment horizontal="center" vertical="top"/>
    </xf>
    <xf numFmtId="0" fontId="11" fillId="0" borderId="0" xfId="68" applyFont="1" applyAlignment="1">
      <alignment vertical="top" wrapText="1"/>
    </xf>
    <xf numFmtId="4" fontId="11" fillId="0" borderId="0" xfId="0" applyNumberFormat="1" applyFont="1" applyAlignment="1">
      <alignment horizontal="center" vertical="top" wrapText="1"/>
    </xf>
    <xf numFmtId="44" fontId="26" fillId="0" borderId="2" xfId="0" applyNumberFormat="1" applyFont="1" applyBorder="1" applyAlignment="1">
      <alignment vertical="top"/>
    </xf>
    <xf numFmtId="49" fontId="32" fillId="0" borderId="0" xfId="0" applyNumberFormat="1" applyFont="1" applyAlignment="1">
      <alignment horizontal="left" vertical="top" wrapText="1"/>
    </xf>
    <xf numFmtId="0" fontId="11" fillId="0" borderId="4" xfId="0" applyFont="1" applyBorder="1" applyAlignment="1">
      <alignment horizontal="center" vertical="top"/>
    </xf>
    <xf numFmtId="44" fontId="12" fillId="0" borderId="0" xfId="0" applyNumberFormat="1" applyFont="1" applyAlignment="1">
      <alignment vertical="top"/>
    </xf>
    <xf numFmtId="49" fontId="11" fillId="0" borderId="0" xfId="0" applyNumberFormat="1" applyFont="1" applyAlignment="1">
      <alignment horizontal="left" vertical="top"/>
    </xf>
    <xf numFmtId="0" fontId="16" fillId="0" borderId="0" xfId="0" applyFont="1" applyAlignment="1">
      <alignment vertical="top"/>
    </xf>
    <xf numFmtId="49" fontId="1" fillId="0" borderId="0" xfId="0" applyNumberFormat="1" applyFont="1" applyAlignment="1">
      <alignment horizontal="left" vertical="top" wrapText="1"/>
    </xf>
    <xf numFmtId="0" fontId="1" fillId="0" borderId="0" xfId="0" applyFont="1" applyAlignment="1">
      <alignment horizontal="right" wrapText="1"/>
    </xf>
    <xf numFmtId="4" fontId="33" fillId="0" borderId="0" xfId="0" applyNumberFormat="1" applyFont="1" applyAlignment="1">
      <alignment horizontal="right"/>
    </xf>
    <xf numFmtId="0" fontId="33" fillId="0" borderId="0" xfId="0" applyFont="1" applyAlignment="1">
      <alignment vertical="top"/>
    </xf>
    <xf numFmtId="4" fontId="33" fillId="0" borderId="0" xfId="0" applyNumberFormat="1" applyFont="1" applyAlignment="1">
      <alignment horizontal="right" vertical="top"/>
    </xf>
    <xf numFmtId="0" fontId="34" fillId="0" borderId="0" xfId="0" applyFont="1" applyAlignment="1">
      <alignment vertical="top"/>
    </xf>
    <xf numFmtId="0" fontId="35" fillId="0" borderId="0" xfId="0" applyFont="1" applyAlignment="1">
      <alignment vertical="top"/>
    </xf>
    <xf numFmtId="4" fontId="36" fillId="0" borderId="0" xfId="0" applyNumberFormat="1" applyFont="1" applyAlignment="1">
      <alignment horizontal="right" vertical="top" wrapText="1"/>
    </xf>
    <xf numFmtId="2" fontId="36" fillId="0" borderId="0" xfId="0" applyNumberFormat="1" applyFont="1" applyAlignment="1">
      <alignment horizontal="right"/>
    </xf>
    <xf numFmtId="4" fontId="36" fillId="0" borderId="0" xfId="0" applyNumberFormat="1" applyFont="1" applyAlignment="1">
      <alignment horizontal="right" vertical="top"/>
    </xf>
    <xf numFmtId="0" fontId="31" fillId="0" borderId="0" xfId="0" applyFont="1" applyAlignment="1">
      <alignment horizontal="left" vertical="top"/>
    </xf>
    <xf numFmtId="0" fontId="31" fillId="0" borderId="0" xfId="0" applyFont="1" applyAlignment="1">
      <alignment vertical="top"/>
    </xf>
    <xf numFmtId="44" fontId="31" fillId="0" borderId="0" xfId="0" applyNumberFormat="1" applyFont="1" applyAlignment="1">
      <alignment vertical="top"/>
    </xf>
    <xf numFmtId="44" fontId="28" fillId="0" borderId="4" xfId="0" applyNumberFormat="1" applyFont="1" applyBorder="1" applyAlignment="1">
      <alignment vertical="top"/>
    </xf>
    <xf numFmtId="44" fontId="11" fillId="0" borderId="0" xfId="0" applyNumberFormat="1" applyFont="1" applyAlignment="1" applyProtection="1">
      <alignment horizontal="center" vertical="top" wrapText="1"/>
      <protection locked="0"/>
    </xf>
    <xf numFmtId="44" fontId="11" fillId="0" borderId="0" xfId="0" applyNumberFormat="1" applyFont="1" applyAlignment="1">
      <alignment vertical="top" wrapText="1"/>
    </xf>
    <xf numFmtId="44" fontId="11" fillId="0" borderId="4" xfId="0" applyNumberFormat="1" applyFont="1" applyBorder="1" applyAlignment="1">
      <alignment vertical="top"/>
    </xf>
    <xf numFmtId="44" fontId="11" fillId="0" borderId="0" xfId="0" applyNumberFormat="1" applyFont="1" applyAlignment="1">
      <alignment horizontal="right" vertical="top" wrapText="1"/>
    </xf>
    <xf numFmtId="44" fontId="1" fillId="0" borderId="0" xfId="0" applyNumberFormat="1" applyFont="1" applyAlignment="1">
      <alignment horizontal="right" vertical="top"/>
    </xf>
    <xf numFmtId="0" fontId="12" fillId="0" borderId="0" xfId="68" applyFont="1" applyAlignment="1">
      <alignment vertical="top" wrapText="1"/>
    </xf>
    <xf numFmtId="0" fontId="33" fillId="0" borderId="0" xfId="0" applyFont="1" applyAlignment="1">
      <alignment horizontal="left" vertical="top" wrapText="1"/>
    </xf>
    <xf numFmtId="49" fontId="11" fillId="0" borderId="0" xfId="0" quotePrefix="1" applyNumberFormat="1" applyFont="1" applyAlignment="1">
      <alignment horizontal="left" vertical="top" wrapText="1"/>
    </xf>
    <xf numFmtId="2" fontId="38" fillId="0" borderId="0" xfId="0" applyNumberFormat="1" applyFont="1" applyAlignment="1">
      <alignment horizontal="right"/>
    </xf>
    <xf numFmtId="0" fontId="11" fillId="0" borderId="0" xfId="68" quotePrefix="1" applyFont="1" applyAlignment="1">
      <alignment vertical="top" wrapText="1"/>
    </xf>
    <xf numFmtId="0" fontId="39" fillId="0" borderId="0" xfId="0" applyFont="1" applyAlignment="1">
      <alignment horizontal="center"/>
    </xf>
    <xf numFmtId="0" fontId="12" fillId="0" borderId="0" xfId="0" applyFont="1" applyAlignment="1">
      <alignment horizontal="center"/>
    </xf>
    <xf numFmtId="0" fontId="37" fillId="0" borderId="0" xfId="0" applyFont="1"/>
    <xf numFmtId="0" fontId="42" fillId="0" borderId="0" xfId="0" applyFont="1" applyAlignment="1">
      <alignment vertical="center"/>
    </xf>
    <xf numFmtId="0" fontId="43" fillId="0" borderId="0" xfId="0" applyFont="1" applyAlignment="1">
      <alignment vertical="top"/>
    </xf>
    <xf numFmtId="4" fontId="1" fillId="0" borderId="0" xfId="0" applyNumberFormat="1" applyFont="1" applyAlignment="1">
      <alignment vertical="top"/>
    </xf>
    <xf numFmtId="0" fontId="44" fillId="0" borderId="0" xfId="0" applyFont="1" applyAlignment="1">
      <alignment vertical="top"/>
    </xf>
    <xf numFmtId="44" fontId="26" fillId="0" borderId="2" xfId="0" applyNumberFormat="1" applyFont="1" applyBorder="1" applyAlignment="1">
      <alignment horizontal="right"/>
    </xf>
    <xf numFmtId="0" fontId="11" fillId="0" borderId="0" xfId="0" applyFont="1" applyAlignment="1">
      <alignment horizontal="center" vertical="top"/>
    </xf>
    <xf numFmtId="0" fontId="31" fillId="0" borderId="0" xfId="0" applyFont="1"/>
    <xf numFmtId="1" fontId="45" fillId="0" borderId="0" xfId="0" applyNumberFormat="1" applyFont="1" applyAlignment="1">
      <alignment horizontal="center"/>
    </xf>
    <xf numFmtId="49" fontId="11" fillId="0" borderId="0" xfId="0" applyNumberFormat="1" applyFont="1" applyAlignment="1">
      <alignment horizontal="justify" vertical="top"/>
    </xf>
    <xf numFmtId="49" fontId="46" fillId="0" borderId="0" xfId="0" applyNumberFormat="1" applyFont="1" applyAlignment="1">
      <alignment horizontal="left" vertical="top" wrapText="1"/>
    </xf>
    <xf numFmtId="0" fontId="11" fillId="0" borderId="0" xfId="0" applyFont="1" applyAlignment="1">
      <alignment horizontal="justify" vertical="top"/>
    </xf>
    <xf numFmtId="4" fontId="47" fillId="0" borderId="0" xfId="0" applyNumberFormat="1" applyFont="1" applyAlignment="1">
      <alignment vertical="top"/>
    </xf>
    <xf numFmtId="49" fontId="26" fillId="0" borderId="0" xfId="0" applyNumberFormat="1" applyFont="1" applyAlignment="1">
      <alignment horizontal="left" vertical="top"/>
    </xf>
    <xf numFmtId="0" fontId="48" fillId="0" borderId="0" xfId="0" applyFont="1" applyAlignment="1">
      <alignment vertical="top"/>
    </xf>
    <xf numFmtId="0" fontId="49" fillId="0" borderId="0" xfId="0" applyFont="1" applyAlignment="1">
      <alignment vertical="top"/>
    </xf>
    <xf numFmtId="4" fontId="31" fillId="0" borderId="0" xfId="0" applyNumberFormat="1" applyFont="1" applyAlignment="1">
      <alignment horizontal="right" vertical="top" wrapText="1"/>
    </xf>
    <xf numFmtId="4" fontId="31" fillId="0" borderId="0" xfId="0" applyNumberFormat="1" applyFont="1" applyAlignment="1">
      <alignment horizontal="right" vertical="top"/>
    </xf>
    <xf numFmtId="0" fontId="50" fillId="0" borderId="0" xfId="0" applyFont="1" applyAlignment="1">
      <alignment vertical="top"/>
    </xf>
    <xf numFmtId="1" fontId="11" fillId="0" borderId="0" xfId="0" applyNumberFormat="1" applyFont="1" applyAlignment="1">
      <alignment horizontal="right"/>
    </xf>
    <xf numFmtId="0" fontId="11" fillId="0" borderId="0" xfId="0" applyFont="1" applyAlignment="1">
      <alignment horizontal="right" vertical="top" wrapText="1"/>
    </xf>
    <xf numFmtId="0" fontId="11" fillId="17" borderId="0" xfId="0" applyFont="1" applyFill="1" applyAlignment="1">
      <alignment vertical="top"/>
    </xf>
    <xf numFmtId="0" fontId="36" fillId="0" borderId="0" xfId="0" applyFont="1" applyAlignment="1">
      <alignment vertical="top"/>
    </xf>
    <xf numFmtId="0" fontId="51" fillId="0" borderId="0" xfId="0" applyFont="1" applyAlignment="1">
      <alignment vertical="top" wrapText="1"/>
    </xf>
    <xf numFmtId="49" fontId="11" fillId="0" borderId="0" xfId="0" quotePrefix="1" applyNumberFormat="1" applyFont="1" applyAlignment="1">
      <alignment horizontal="justify" vertical="top" wrapText="1"/>
    </xf>
    <xf numFmtId="0" fontId="53" fillId="0" borderId="0" xfId="0" applyFont="1"/>
    <xf numFmtId="0" fontId="42" fillId="13" borderId="3" xfId="0" applyFont="1" applyFill="1" applyBorder="1" applyAlignment="1">
      <alignment horizontal="left" vertical="top"/>
    </xf>
    <xf numFmtId="49" fontId="42" fillId="13" borderId="3" xfId="0" applyNumberFormat="1" applyFont="1" applyFill="1" applyBorder="1" applyAlignment="1">
      <alignment horizontal="justify" vertical="top" wrapText="1"/>
    </xf>
    <xf numFmtId="0" fontId="42" fillId="13" borderId="3" xfId="0" applyFont="1" applyFill="1" applyBorder="1" applyAlignment="1">
      <alignment horizontal="justify" vertical="top" wrapText="1"/>
    </xf>
    <xf numFmtId="0" fontId="42" fillId="13" borderId="3" xfId="0" applyFont="1" applyFill="1" applyBorder="1" applyAlignment="1">
      <alignment horizontal="center" vertical="top"/>
    </xf>
    <xf numFmtId="2" fontId="42" fillId="13" borderId="3" xfId="0" applyNumberFormat="1" applyFont="1" applyFill="1" applyBorder="1" applyAlignment="1">
      <alignment horizontal="center" vertical="top"/>
    </xf>
    <xf numFmtId="4" fontId="42" fillId="13" borderId="3" xfId="0" applyNumberFormat="1" applyFont="1" applyFill="1" applyBorder="1" applyAlignment="1">
      <alignment horizontal="center" vertical="top"/>
    </xf>
    <xf numFmtId="0" fontId="54" fillId="0" borderId="0" xfId="0" applyFont="1"/>
    <xf numFmtId="0" fontId="55" fillId="0" borderId="0" xfId="0" applyFont="1"/>
    <xf numFmtId="0" fontId="54" fillId="0" borderId="0" xfId="0" applyFont="1" applyAlignment="1">
      <alignment vertical="top"/>
    </xf>
    <xf numFmtId="49" fontId="56" fillId="0" borderId="0" xfId="0" applyNumberFormat="1" applyFont="1" applyAlignment="1">
      <alignment horizontal="justify" vertical="top" wrapText="1"/>
    </xf>
    <xf numFmtId="2" fontId="11" fillId="0" borderId="0" xfId="0" applyNumberFormat="1" applyFont="1" applyAlignment="1">
      <alignment vertical="top"/>
    </xf>
    <xf numFmtId="166" fontId="11" fillId="0" borderId="0" xfId="0" applyNumberFormat="1" applyFont="1" applyAlignment="1">
      <alignment horizontal="center" vertical="top"/>
    </xf>
    <xf numFmtId="2" fontId="11" fillId="0" borderId="0" xfId="0" applyNumberFormat="1" applyFont="1" applyAlignment="1">
      <alignment horizontal="center" vertical="top"/>
    </xf>
    <xf numFmtId="0" fontId="26" fillId="0" borderId="2" xfId="0" applyFont="1" applyBorder="1" applyAlignment="1">
      <alignment horizontal="left" vertical="top" wrapText="1"/>
    </xf>
    <xf numFmtId="1" fontId="11" fillId="17" borderId="0" xfId="0" applyNumberFormat="1" applyFont="1" applyFill="1" applyAlignment="1">
      <alignment vertical="top"/>
    </xf>
    <xf numFmtId="0" fontId="11" fillId="0" borderId="2" xfId="0" applyFont="1" applyBorder="1" applyAlignment="1">
      <alignment vertical="top" wrapText="1"/>
    </xf>
    <xf numFmtId="0" fontId="58" fillId="0" borderId="0" xfId="0" applyFont="1" applyAlignment="1">
      <alignment horizontal="right" vertical="top"/>
    </xf>
    <xf numFmtId="170" fontId="58" fillId="0" borderId="0" xfId="0" applyNumberFormat="1" applyFont="1" applyAlignment="1">
      <alignment horizontal="right" vertical="top"/>
    </xf>
    <xf numFmtId="0" fontId="28" fillId="0" borderId="4" xfId="0" applyFont="1" applyBorder="1" applyAlignment="1">
      <alignment horizontal="left" vertical="center"/>
    </xf>
    <xf numFmtId="44" fontId="11" fillId="0" borderId="4" xfId="0" applyNumberFormat="1" applyFont="1" applyBorder="1"/>
    <xf numFmtId="44" fontId="28" fillId="0" borderId="4" xfId="0" applyNumberFormat="1" applyFont="1" applyBorder="1" applyAlignment="1">
      <alignment vertical="center"/>
    </xf>
    <xf numFmtId="0" fontId="28" fillId="0" borderId="2" xfId="0" applyFont="1" applyBorder="1" applyAlignment="1">
      <alignment horizontal="left" vertical="top" wrapText="1"/>
    </xf>
    <xf numFmtId="0" fontId="28" fillId="0" borderId="2" xfId="0" applyFont="1" applyBorder="1" applyAlignment="1">
      <alignment horizontal="right" wrapText="1"/>
    </xf>
    <xf numFmtId="44" fontId="28" fillId="0" borderId="2" xfId="0" applyNumberFormat="1" applyFont="1" applyBorder="1" applyAlignment="1">
      <alignment horizontal="right"/>
    </xf>
    <xf numFmtId="171" fontId="11" fillId="0" borderId="0" xfId="0" applyNumberFormat="1" applyFont="1" applyAlignment="1">
      <alignment horizontal="right" vertical="top"/>
    </xf>
    <xf numFmtId="1" fontId="11" fillId="17" borderId="0" xfId="0" applyNumberFormat="1" applyFont="1" applyFill="1" applyAlignment="1">
      <alignment horizontal="right"/>
    </xf>
    <xf numFmtId="0" fontId="1" fillId="0" borderId="0" xfId="0" applyFont="1" applyAlignment="1">
      <alignment vertical="top" wrapText="1"/>
    </xf>
    <xf numFmtId="44" fontId="11" fillId="0" borderId="0" xfId="0" applyNumberFormat="1" applyFont="1" applyAlignment="1" applyProtection="1">
      <alignment vertical="top"/>
      <protection locked="0"/>
    </xf>
    <xf numFmtId="4" fontId="11" fillId="0" borderId="0" xfId="0" applyNumberFormat="1" applyFont="1" applyAlignment="1" applyProtection="1">
      <alignment vertical="top"/>
      <protection locked="0"/>
    </xf>
    <xf numFmtId="44" fontId="26" fillId="0" borderId="2" xfId="0" applyNumberFormat="1" applyFont="1" applyBorder="1" applyAlignment="1" applyProtection="1">
      <alignment horizontal="right"/>
      <protection locked="0"/>
    </xf>
    <xf numFmtId="44" fontId="28" fillId="0" borderId="2" xfId="0" applyNumberFormat="1" applyFont="1" applyBorder="1" applyAlignment="1" applyProtection="1">
      <alignment horizontal="right"/>
      <protection locked="0"/>
    </xf>
    <xf numFmtId="171" fontId="11" fillId="0" borderId="0" xfId="0" applyNumberFormat="1" applyFont="1" applyAlignment="1" applyProtection="1">
      <alignment horizontal="right" vertical="top"/>
      <protection locked="0"/>
    </xf>
    <xf numFmtId="4" fontId="11" fillId="0" borderId="0" xfId="0" applyNumberFormat="1" applyFont="1" applyAlignment="1" applyProtection="1">
      <alignment horizontal="right" vertical="top"/>
      <protection locked="0"/>
    </xf>
    <xf numFmtId="44" fontId="11" fillId="0" borderId="0" xfId="0" applyNumberFormat="1" applyFont="1" applyAlignment="1" applyProtection="1">
      <alignment horizontal="right" vertical="top"/>
      <protection locked="0"/>
    </xf>
    <xf numFmtId="0" fontId="42" fillId="0" borderId="0" xfId="0" applyFont="1" applyAlignment="1">
      <alignment vertical="center" wrapText="1"/>
    </xf>
    <xf numFmtId="0" fontId="11" fillId="0" borderId="0" xfId="0" applyFont="1" applyAlignment="1">
      <alignment wrapText="1"/>
    </xf>
    <xf numFmtId="49" fontId="28" fillId="0" borderId="4" xfId="0" applyNumberFormat="1" applyFont="1" applyBorder="1" applyAlignment="1">
      <alignment horizontal="center" wrapText="1"/>
    </xf>
    <xf numFmtId="44" fontId="11" fillId="0" borderId="0" xfId="0" applyNumberFormat="1" applyFont="1" applyAlignment="1" applyProtection="1">
      <alignment horizontal="left" vertical="top"/>
      <protection locked="0"/>
    </xf>
    <xf numFmtId="44" fontId="26" fillId="0" borderId="2" xfId="0" applyNumberFormat="1" applyFont="1" applyBorder="1" applyAlignment="1" applyProtection="1">
      <alignment vertical="top"/>
      <protection locked="0"/>
    </xf>
    <xf numFmtId="44" fontId="11" fillId="0" borderId="0" xfId="0" applyNumberFormat="1" applyFont="1" applyAlignment="1" applyProtection="1">
      <alignment horizontal="right" wrapText="1"/>
      <protection locked="0"/>
    </xf>
    <xf numFmtId="44" fontId="11" fillId="0" borderId="0" xfId="0" applyNumberFormat="1" applyFont="1" applyAlignment="1" applyProtection="1">
      <alignment horizontal="right" vertical="top" wrapText="1"/>
      <protection locked="0"/>
    </xf>
    <xf numFmtId="44" fontId="12" fillId="0" borderId="0" xfId="0" applyNumberFormat="1" applyFont="1" applyAlignment="1" applyProtection="1">
      <alignment vertical="top"/>
      <protection locked="0"/>
    </xf>
    <xf numFmtId="0" fontId="12" fillId="0" borderId="0" xfId="0" applyFont="1" applyAlignment="1" applyProtection="1">
      <alignment vertical="top"/>
      <protection locked="0"/>
    </xf>
    <xf numFmtId="0" fontId="11" fillId="0" borderId="0" xfId="0" applyFont="1" applyAlignment="1">
      <alignment horizontal="left" vertical="top" wrapText="1"/>
    </xf>
    <xf numFmtId="0" fontId="40" fillId="0" borderId="0" xfId="0" applyFont="1" applyAlignment="1">
      <alignment horizontal="left" vertical="top"/>
    </xf>
    <xf numFmtId="44" fontId="1" fillId="0" borderId="0" xfId="0" applyNumberFormat="1" applyFont="1" applyProtection="1"/>
  </cellXfs>
  <cellStyles count="164">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Comma 10" xfId="19" xr:uid="{00000000-0005-0000-0000-000012000000}"/>
    <cellStyle name="Comma 11" xfId="20" xr:uid="{00000000-0005-0000-0000-000013000000}"/>
    <cellStyle name="Comma 12" xfId="21" xr:uid="{00000000-0005-0000-0000-000014000000}"/>
    <cellStyle name="Comma 13" xfId="22" xr:uid="{00000000-0005-0000-0000-000015000000}"/>
    <cellStyle name="Comma 14" xfId="23" xr:uid="{00000000-0005-0000-0000-000016000000}"/>
    <cellStyle name="Comma 15" xfId="24" xr:uid="{00000000-0005-0000-0000-000017000000}"/>
    <cellStyle name="Comma 3" xfId="25" xr:uid="{00000000-0005-0000-0000-000018000000}"/>
    <cellStyle name="Comma 4" xfId="26" xr:uid="{00000000-0005-0000-0000-000019000000}"/>
    <cellStyle name="Comma 5" xfId="27" xr:uid="{00000000-0005-0000-0000-00001A000000}"/>
    <cellStyle name="Comma 6" xfId="28" xr:uid="{00000000-0005-0000-0000-00001B000000}"/>
    <cellStyle name="Comma 7" xfId="29" xr:uid="{00000000-0005-0000-0000-00001C000000}"/>
    <cellStyle name="Comma 8" xfId="30" xr:uid="{00000000-0005-0000-0000-00001D000000}"/>
    <cellStyle name="Comma 9" xfId="31" xr:uid="{00000000-0005-0000-0000-00001E000000}"/>
    <cellStyle name="Comma0" xfId="32" xr:uid="{00000000-0005-0000-0000-00001F000000}"/>
    <cellStyle name="Currency0" xfId="33" xr:uid="{00000000-0005-0000-0000-000020000000}"/>
    <cellStyle name="Date" xfId="34" xr:uid="{00000000-0005-0000-0000-000021000000}"/>
    <cellStyle name="Desno" xfId="35" xr:uid="{00000000-0005-0000-0000-000022000000}"/>
    <cellStyle name="Element-delo" xfId="36" xr:uid="{00000000-0005-0000-0000-000023000000}"/>
    <cellStyle name="Emphasis 1" xfId="37" xr:uid="{00000000-0005-0000-0000-000024000000}"/>
    <cellStyle name="Emphasis 2" xfId="38" xr:uid="{00000000-0005-0000-0000-000025000000}"/>
    <cellStyle name="Emphasis 3" xfId="39" xr:uid="{00000000-0005-0000-0000-000026000000}"/>
    <cellStyle name="Euro" xfId="40" xr:uid="{00000000-0005-0000-0000-000027000000}"/>
    <cellStyle name="Euro 2" xfId="41" xr:uid="{00000000-0005-0000-0000-000028000000}"/>
    <cellStyle name="Euro 2 2" xfId="42" xr:uid="{00000000-0005-0000-0000-000029000000}"/>
    <cellStyle name="Euro 3" xfId="43" xr:uid="{00000000-0005-0000-0000-00002A000000}"/>
    <cellStyle name="Euro 3 2" xfId="44" xr:uid="{00000000-0005-0000-0000-00002B000000}"/>
    <cellStyle name="Euro 4" xfId="45" xr:uid="{00000000-0005-0000-0000-00002C000000}"/>
    <cellStyle name="Euro 4 2" xfId="46" xr:uid="{00000000-0005-0000-0000-00002D000000}"/>
    <cellStyle name="Euro 5" xfId="47" xr:uid="{00000000-0005-0000-0000-00002E000000}"/>
    <cellStyle name="Euro 5 2" xfId="48" xr:uid="{00000000-0005-0000-0000-00002F000000}"/>
    <cellStyle name="Euro 6" xfId="49" xr:uid="{00000000-0005-0000-0000-000030000000}"/>
    <cellStyle name="Euro 6 2" xfId="50" xr:uid="{00000000-0005-0000-0000-000031000000}"/>
    <cellStyle name="Euro 7" xfId="51" xr:uid="{00000000-0005-0000-0000-000032000000}"/>
    <cellStyle name="Euro 7 2" xfId="52" xr:uid="{00000000-0005-0000-0000-000033000000}"/>
    <cellStyle name="Euro 8" xfId="53" xr:uid="{00000000-0005-0000-0000-000034000000}"/>
    <cellStyle name="Euro 9" xfId="54" xr:uid="{00000000-0005-0000-0000-000035000000}"/>
    <cellStyle name="Fixed" xfId="55" xr:uid="{00000000-0005-0000-0000-000036000000}"/>
    <cellStyle name="Hiperpovezava 2" xfId="56" xr:uid="{00000000-0005-0000-0000-000037000000}"/>
    <cellStyle name="Izračuni" xfId="57" xr:uid="{00000000-0005-0000-0000-000038000000}"/>
    <cellStyle name="Navadno" xfId="0" builtinId="0"/>
    <cellStyle name="Navadno 14" xfId="58" xr:uid="{00000000-0005-0000-0000-00003A000000}"/>
    <cellStyle name="Navadno 14 2" xfId="59" xr:uid="{00000000-0005-0000-0000-00003B000000}"/>
    <cellStyle name="Navadno 14 3" xfId="60" xr:uid="{00000000-0005-0000-0000-00003C000000}"/>
    <cellStyle name="Navadno 14 4" xfId="61" xr:uid="{00000000-0005-0000-0000-00003D000000}"/>
    <cellStyle name="Navadno 14 5" xfId="62" xr:uid="{00000000-0005-0000-0000-00003E000000}"/>
    <cellStyle name="Navadno 15" xfId="63" xr:uid="{00000000-0005-0000-0000-00003F000000}"/>
    <cellStyle name="Navadno 15 2" xfId="64" xr:uid="{00000000-0005-0000-0000-000040000000}"/>
    <cellStyle name="Navadno 15 3" xfId="65" xr:uid="{00000000-0005-0000-0000-000041000000}"/>
    <cellStyle name="Navadno 15 4" xfId="66" xr:uid="{00000000-0005-0000-0000-000042000000}"/>
    <cellStyle name="Navadno 15 5" xfId="67" xr:uid="{00000000-0005-0000-0000-000043000000}"/>
    <cellStyle name="Navadno 2" xfId="68" xr:uid="{00000000-0005-0000-0000-000044000000}"/>
    <cellStyle name="Navadno 2 10" xfId="69" xr:uid="{00000000-0005-0000-0000-000045000000}"/>
    <cellStyle name="Navadno 2 2" xfId="70" xr:uid="{00000000-0005-0000-0000-000046000000}"/>
    <cellStyle name="Navadno 2 2 2" xfId="71" xr:uid="{00000000-0005-0000-0000-000047000000}"/>
    <cellStyle name="Navadno 2 2 2 3 2" xfId="162" xr:uid="{00000000-0005-0000-0000-000048000000}"/>
    <cellStyle name="Navadno 2 2_E - pripravljen" xfId="72" xr:uid="{00000000-0005-0000-0000-000049000000}"/>
    <cellStyle name="Navadno 2 3" xfId="73" xr:uid="{00000000-0005-0000-0000-00004A000000}"/>
    <cellStyle name="Navadno 2 3 2" xfId="74" xr:uid="{00000000-0005-0000-0000-00004B000000}"/>
    <cellStyle name="Navadno 2 3_E - pripravljen" xfId="75" xr:uid="{00000000-0005-0000-0000-00004C000000}"/>
    <cellStyle name="Navadno 2 4" xfId="76" xr:uid="{00000000-0005-0000-0000-00004D000000}"/>
    <cellStyle name="Navadno 2 4 2" xfId="77" xr:uid="{00000000-0005-0000-0000-00004E000000}"/>
    <cellStyle name="Navadno 2 4_E - pripravljen" xfId="78" xr:uid="{00000000-0005-0000-0000-00004F000000}"/>
    <cellStyle name="Navadno 2 5" xfId="79" xr:uid="{00000000-0005-0000-0000-000050000000}"/>
    <cellStyle name="Navadno 2 5 2" xfId="80" xr:uid="{00000000-0005-0000-0000-000051000000}"/>
    <cellStyle name="Navadno 2 5_E - pripravljen" xfId="81" xr:uid="{00000000-0005-0000-0000-000052000000}"/>
    <cellStyle name="Navadno 2 6" xfId="82" xr:uid="{00000000-0005-0000-0000-000053000000}"/>
    <cellStyle name="Navadno 2 6 2" xfId="83" xr:uid="{00000000-0005-0000-0000-000054000000}"/>
    <cellStyle name="Navadno 2 6_E - pripravljen" xfId="84" xr:uid="{00000000-0005-0000-0000-000055000000}"/>
    <cellStyle name="Navadno 2 7" xfId="85" xr:uid="{00000000-0005-0000-0000-000056000000}"/>
    <cellStyle name="Navadno 2 7 2" xfId="86" xr:uid="{00000000-0005-0000-0000-000057000000}"/>
    <cellStyle name="Navadno 2 8" xfId="87" xr:uid="{00000000-0005-0000-0000-000058000000}"/>
    <cellStyle name="Navadno 2 9" xfId="88" xr:uid="{00000000-0005-0000-0000-000059000000}"/>
    <cellStyle name="Navadno 2_E - pripravljen" xfId="89" xr:uid="{00000000-0005-0000-0000-00005A000000}"/>
    <cellStyle name="Navadno 28" xfId="90" xr:uid="{00000000-0005-0000-0000-00005B000000}"/>
    <cellStyle name="Navadno 28 2" xfId="91" xr:uid="{00000000-0005-0000-0000-00005C000000}"/>
    <cellStyle name="Navadno 28 3" xfId="92" xr:uid="{00000000-0005-0000-0000-00005D000000}"/>
    <cellStyle name="Navadno 28 4" xfId="93" xr:uid="{00000000-0005-0000-0000-00005E000000}"/>
    <cellStyle name="Navadno 28 5" xfId="94" xr:uid="{00000000-0005-0000-0000-00005F000000}"/>
    <cellStyle name="Navadno 3" xfId="95" xr:uid="{00000000-0005-0000-0000-000060000000}"/>
    <cellStyle name="Navadno 3 2" xfId="96" xr:uid="{00000000-0005-0000-0000-000061000000}"/>
    <cellStyle name="Navadno 3_WIN-06-005-03 POPIS EDA center- Požarni sistem  PZI" xfId="97" xr:uid="{00000000-0005-0000-0000-000062000000}"/>
    <cellStyle name="Navadno 42" xfId="98" xr:uid="{00000000-0005-0000-0000-000063000000}"/>
    <cellStyle name="Navadno 5" xfId="99" xr:uid="{00000000-0005-0000-0000-000064000000}"/>
    <cellStyle name="Navadno 6" xfId="100" xr:uid="{00000000-0005-0000-0000-000065000000}"/>
    <cellStyle name="Navadno 64" xfId="101" xr:uid="{00000000-0005-0000-0000-000066000000}"/>
    <cellStyle name="Navadno 65" xfId="102" xr:uid="{00000000-0005-0000-0000-000067000000}"/>
    <cellStyle name="Normal 10" xfId="103" xr:uid="{00000000-0005-0000-0000-000068000000}"/>
    <cellStyle name="Normal 10 10" xfId="104" xr:uid="{00000000-0005-0000-0000-000069000000}"/>
    <cellStyle name="Normal 10 11" xfId="105" xr:uid="{00000000-0005-0000-0000-00006A000000}"/>
    <cellStyle name="Normal 10 12" xfId="106" xr:uid="{00000000-0005-0000-0000-00006B000000}"/>
    <cellStyle name="Normal 10 13" xfId="107" xr:uid="{00000000-0005-0000-0000-00006C000000}"/>
    <cellStyle name="Normal 10 2" xfId="108" xr:uid="{00000000-0005-0000-0000-00006D000000}"/>
    <cellStyle name="Normal 10 3" xfId="109" xr:uid="{00000000-0005-0000-0000-00006E000000}"/>
    <cellStyle name="Normal 10 4" xfId="110" xr:uid="{00000000-0005-0000-0000-00006F000000}"/>
    <cellStyle name="Normal 10 5" xfId="111" xr:uid="{00000000-0005-0000-0000-000070000000}"/>
    <cellStyle name="Normal 10 6" xfId="112" xr:uid="{00000000-0005-0000-0000-000071000000}"/>
    <cellStyle name="Normal 10 7" xfId="113" xr:uid="{00000000-0005-0000-0000-000072000000}"/>
    <cellStyle name="Normal 10 8" xfId="114" xr:uid="{00000000-0005-0000-0000-000073000000}"/>
    <cellStyle name="Normal 10 9" xfId="115" xr:uid="{00000000-0005-0000-0000-000074000000}"/>
    <cellStyle name="Normal 11" xfId="116" xr:uid="{00000000-0005-0000-0000-000075000000}"/>
    <cellStyle name="Normal 12" xfId="117" xr:uid="{00000000-0005-0000-0000-000076000000}"/>
    <cellStyle name="Normal 13" xfId="118" xr:uid="{00000000-0005-0000-0000-000077000000}"/>
    <cellStyle name="Normal 14" xfId="119" xr:uid="{00000000-0005-0000-0000-000078000000}"/>
    <cellStyle name="Normal 15" xfId="120" xr:uid="{00000000-0005-0000-0000-000079000000}"/>
    <cellStyle name="Normal 16" xfId="121" xr:uid="{00000000-0005-0000-0000-00007A000000}"/>
    <cellStyle name="Normal 2" xfId="122" xr:uid="{00000000-0005-0000-0000-00007B000000}"/>
    <cellStyle name="Normal 2 2" xfId="123" xr:uid="{00000000-0005-0000-0000-00007C000000}"/>
    <cellStyle name="Normal 2 3" xfId="124" xr:uid="{00000000-0005-0000-0000-00007D000000}"/>
    <cellStyle name="Normal 2 4" xfId="125" xr:uid="{00000000-0005-0000-0000-00007E000000}"/>
    <cellStyle name="Normal 2 5" xfId="126" xr:uid="{00000000-0005-0000-0000-00007F000000}"/>
    <cellStyle name="Normal 2 6" xfId="127" xr:uid="{00000000-0005-0000-0000-000080000000}"/>
    <cellStyle name="Normal 2 7" xfId="128" xr:uid="{00000000-0005-0000-0000-000081000000}"/>
    <cellStyle name="Normal 2 8" xfId="129" xr:uid="{00000000-0005-0000-0000-000082000000}"/>
    <cellStyle name="Normal 3" xfId="130" xr:uid="{00000000-0005-0000-0000-000083000000}"/>
    <cellStyle name="Normal 3 2" xfId="131" xr:uid="{00000000-0005-0000-0000-000084000000}"/>
    <cellStyle name="Normal 35" xfId="132" xr:uid="{00000000-0005-0000-0000-000085000000}"/>
    <cellStyle name="Normal 35 2" xfId="133" xr:uid="{00000000-0005-0000-0000-000086000000}"/>
    <cellStyle name="Normal 35 3" xfId="134" xr:uid="{00000000-0005-0000-0000-000087000000}"/>
    <cellStyle name="Normal 35 4" xfId="135" xr:uid="{00000000-0005-0000-0000-000088000000}"/>
    <cellStyle name="Normal 35 5" xfId="136" xr:uid="{00000000-0005-0000-0000-000089000000}"/>
    <cellStyle name="Normal 4" xfId="137" xr:uid="{00000000-0005-0000-0000-00008A000000}"/>
    <cellStyle name="Normal 4 2" xfId="138" xr:uid="{00000000-0005-0000-0000-00008B000000}"/>
    <cellStyle name="Normal 44" xfId="139" xr:uid="{00000000-0005-0000-0000-00008C000000}"/>
    <cellStyle name="Normal 48" xfId="140" xr:uid="{00000000-0005-0000-0000-00008D000000}"/>
    <cellStyle name="Normal 48 2" xfId="141" xr:uid="{00000000-0005-0000-0000-00008E000000}"/>
    <cellStyle name="Normal 48 3" xfId="142" xr:uid="{00000000-0005-0000-0000-00008F000000}"/>
    <cellStyle name="Normal 48 4" xfId="143" xr:uid="{00000000-0005-0000-0000-000090000000}"/>
    <cellStyle name="Normal 48 5" xfId="144" xr:uid="{00000000-0005-0000-0000-000091000000}"/>
    <cellStyle name="Normal 5" xfId="145" xr:uid="{00000000-0005-0000-0000-000092000000}"/>
    <cellStyle name="Normal 5 2" xfId="146" xr:uid="{00000000-0005-0000-0000-000093000000}"/>
    <cellStyle name="Normal 54" xfId="147" xr:uid="{00000000-0005-0000-0000-000094000000}"/>
    <cellStyle name="Normal 6" xfId="148" xr:uid="{00000000-0005-0000-0000-000095000000}"/>
    <cellStyle name="Normal 6 2" xfId="149" xr:uid="{00000000-0005-0000-0000-000096000000}"/>
    <cellStyle name="Normal 6 5" xfId="163" xr:uid="{DC8E368B-E9B2-4F2D-A841-5427DA3B36A7}"/>
    <cellStyle name="Normal 7" xfId="150" xr:uid="{00000000-0005-0000-0000-000097000000}"/>
    <cellStyle name="Normal 7 2" xfId="151" xr:uid="{00000000-0005-0000-0000-000098000000}"/>
    <cellStyle name="Normal 8" xfId="152" xr:uid="{00000000-0005-0000-0000-000099000000}"/>
    <cellStyle name="Normal 8 2" xfId="153" xr:uid="{00000000-0005-0000-0000-00009A000000}"/>
    <cellStyle name="Normal 9" xfId="154" xr:uid="{00000000-0005-0000-0000-00009B000000}"/>
    <cellStyle name="Normal 9 2" xfId="155" xr:uid="{00000000-0005-0000-0000-00009C000000}"/>
    <cellStyle name="Normal_03 popis elektro instalacije" xfId="156" xr:uid="{00000000-0005-0000-0000-00009D000000}"/>
    <cellStyle name="Normale_CCTV Price List Jan-Jun 2005" xfId="157" xr:uid="{00000000-0005-0000-0000-00009E000000}"/>
    <cellStyle name="Sheet Title" xfId="158" xr:uid="{00000000-0005-0000-0000-00009F000000}"/>
    <cellStyle name="Vejica 2" xfId="159" xr:uid="{00000000-0005-0000-0000-0000A0000000}"/>
    <cellStyle name="Vejica 2 2" xfId="160" xr:uid="{00000000-0005-0000-0000-0000A1000000}"/>
    <cellStyle name="Vejica 3" xfId="161" xr:uid="{00000000-0005-0000-0000-0000A200000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D56"/>
  <sheetViews>
    <sheetView tabSelected="1" view="pageBreakPreview" zoomScale="85" zoomScaleNormal="240" zoomScaleSheetLayoutView="85" workbookViewId="0">
      <selection activeCell="I41" sqref="I41"/>
    </sheetView>
  </sheetViews>
  <sheetFormatPr defaultColWidth="9.1796875" defaultRowHeight="12.5"/>
  <cols>
    <col min="1" max="1" width="5.26953125" style="5" customWidth="1"/>
    <col min="2" max="2" width="45.54296875" style="5" customWidth="1"/>
    <col min="3" max="3" width="19.54296875" style="5" hidden="1" customWidth="1"/>
    <col min="4" max="4" width="19.54296875" style="5" customWidth="1"/>
    <col min="5" max="16384" width="9.1796875" style="5"/>
  </cols>
  <sheetData>
    <row r="1" spans="1:4" ht="15.5">
      <c r="A1" s="12" t="s">
        <v>33</v>
      </c>
      <c r="B1" s="13"/>
      <c r="C1" s="13"/>
      <c r="D1" s="13"/>
    </row>
    <row r="2" spans="1:4" ht="14">
      <c r="A2" s="13"/>
      <c r="B2" s="13"/>
      <c r="C2" s="14"/>
      <c r="D2" s="14" t="s">
        <v>16</v>
      </c>
    </row>
    <row r="3" spans="1:4" ht="14">
      <c r="A3" s="15"/>
      <c r="B3" s="16" t="s">
        <v>13</v>
      </c>
      <c r="C3" s="14"/>
      <c r="D3" s="14"/>
    </row>
    <row r="4" spans="1:4" ht="14.5">
      <c r="A4" s="13"/>
      <c r="B4" s="17"/>
      <c r="C4" s="14"/>
      <c r="D4" s="14"/>
    </row>
    <row r="5" spans="1:4" s="13" customFormat="1" ht="10.5" customHeight="1">
      <c r="A5" s="5"/>
      <c r="B5" s="20"/>
      <c r="C5" s="18"/>
      <c r="D5" s="19"/>
    </row>
    <row r="6" spans="1:4" s="28" customFormat="1" ht="14">
      <c r="A6" s="38" t="s">
        <v>36</v>
      </c>
      <c r="B6" s="187" t="s">
        <v>448</v>
      </c>
      <c r="C6" s="18"/>
      <c r="D6" s="19">
        <f>GD!G83</f>
        <v>0</v>
      </c>
    </row>
    <row r="7" spans="1:4" s="13" customFormat="1" ht="10.5" customHeight="1">
      <c r="A7" s="5"/>
      <c r="B7" s="20"/>
      <c r="C7" s="18"/>
      <c r="D7" s="19"/>
    </row>
    <row r="8" spans="1:4" s="28" customFormat="1" ht="14">
      <c r="A8" s="5" t="s">
        <v>34</v>
      </c>
      <c r="B8" s="187" t="s">
        <v>603</v>
      </c>
      <c r="C8" s="18"/>
      <c r="D8" s="19">
        <f>NN!G13</f>
        <v>0</v>
      </c>
    </row>
    <row r="9" spans="1:4" s="13" customFormat="1" ht="10.5" customHeight="1">
      <c r="A9" s="5"/>
      <c r="B9" s="20"/>
      <c r="C9" s="18"/>
      <c r="D9" s="19"/>
    </row>
    <row r="10" spans="1:4" s="28" customFormat="1" ht="14">
      <c r="A10" s="5" t="s">
        <v>11</v>
      </c>
      <c r="B10" s="187" t="s">
        <v>449</v>
      </c>
      <c r="C10" s="18"/>
      <c r="D10" s="19">
        <f>SR!G44</f>
        <v>0</v>
      </c>
    </row>
    <row r="11" spans="1:4" s="13" customFormat="1" ht="10.5" customHeight="1">
      <c r="A11" s="5"/>
      <c r="B11" s="20"/>
      <c r="C11" s="18"/>
      <c r="D11" s="19"/>
    </row>
    <row r="12" spans="1:4" s="13" customFormat="1" ht="14">
      <c r="A12" s="5" t="s">
        <v>2</v>
      </c>
      <c r="B12" s="187" t="s">
        <v>450</v>
      </c>
      <c r="C12" s="18"/>
      <c r="D12" s="19">
        <f>VR!G57</f>
        <v>0</v>
      </c>
    </row>
    <row r="13" spans="1:4" s="13" customFormat="1" ht="10.5" customHeight="1">
      <c r="A13" s="5"/>
      <c r="B13" s="20"/>
      <c r="C13" s="18"/>
      <c r="D13" s="19"/>
    </row>
    <row r="14" spans="1:4" s="28" customFormat="1" ht="14">
      <c r="A14" s="38" t="s">
        <v>10</v>
      </c>
      <c r="B14" s="187" t="s">
        <v>451</v>
      </c>
      <c r="C14" s="18"/>
      <c r="D14" s="19">
        <f>ZR!G33</f>
        <v>0</v>
      </c>
    </row>
    <row r="15" spans="1:4" s="13" customFormat="1" ht="10.5" customHeight="1">
      <c r="A15" s="5"/>
      <c r="B15" s="20"/>
      <c r="C15" s="18"/>
      <c r="D15" s="19"/>
    </row>
    <row r="16" spans="1:4" s="28" customFormat="1" ht="14">
      <c r="A16" s="5" t="s">
        <v>18</v>
      </c>
      <c r="B16" s="187" t="s">
        <v>12</v>
      </c>
      <c r="C16" s="18"/>
      <c r="D16" s="19">
        <f>Vodovni!G228</f>
        <v>0</v>
      </c>
    </row>
    <row r="17" spans="1:4" s="13" customFormat="1" ht="10.5" customHeight="1">
      <c r="A17" s="5"/>
      <c r="B17" s="20"/>
      <c r="C17" s="18"/>
      <c r="D17" s="19"/>
    </row>
    <row r="18" spans="1:4" s="13" customFormat="1" ht="14">
      <c r="A18" s="5" t="s">
        <v>19</v>
      </c>
      <c r="B18" s="187" t="s">
        <v>35</v>
      </c>
      <c r="C18" s="18"/>
      <c r="D18" s="19">
        <f>ES!G131</f>
        <v>0</v>
      </c>
    </row>
    <row r="19" spans="1:4" s="13" customFormat="1" ht="10.5" customHeight="1">
      <c r="A19" s="5"/>
      <c r="B19" s="20"/>
      <c r="C19" s="18"/>
      <c r="D19" s="19"/>
    </row>
    <row r="20" spans="1:4" s="28" customFormat="1" ht="14">
      <c r="A20" s="5" t="s">
        <v>20</v>
      </c>
      <c r="B20" s="187" t="s">
        <v>452</v>
      </c>
      <c r="C20" s="18"/>
      <c r="D20" s="19">
        <f>OpPK!G14</f>
        <v>0</v>
      </c>
    </row>
    <row r="21" spans="1:4" s="13" customFormat="1" ht="10.5" customHeight="1">
      <c r="A21" s="5"/>
      <c r="B21" s="20"/>
      <c r="C21" s="18"/>
      <c r="D21" s="19"/>
    </row>
    <row r="22" spans="1:4" s="13" customFormat="1" ht="14">
      <c r="A22" s="5" t="s">
        <v>21</v>
      </c>
      <c r="B22" s="187" t="s">
        <v>17</v>
      </c>
      <c r="C22" s="18"/>
      <c r="D22" s="19">
        <f>UO!G69</f>
        <v>0</v>
      </c>
    </row>
    <row r="23" spans="1:4" s="13" customFormat="1" ht="10.5" customHeight="1">
      <c r="A23" s="5"/>
      <c r="B23" s="20"/>
      <c r="C23" s="18"/>
      <c r="D23" s="19"/>
    </row>
    <row r="24" spans="1:4" s="13" customFormat="1" ht="14">
      <c r="A24" s="5" t="s">
        <v>37</v>
      </c>
      <c r="B24" s="187" t="s">
        <v>22</v>
      </c>
      <c r="C24" s="18"/>
      <c r="D24" s="19">
        <f>AOJP!G127</f>
        <v>0</v>
      </c>
    </row>
    <row r="25" spans="1:4" s="13" customFormat="1" ht="10.5" customHeight="1">
      <c r="A25" s="5"/>
      <c r="B25" s="20"/>
      <c r="C25" s="18"/>
      <c r="D25" s="19"/>
    </row>
    <row r="26" spans="1:4" s="13" customFormat="1" ht="14">
      <c r="A26" s="5" t="s">
        <v>40</v>
      </c>
      <c r="B26" s="187" t="s">
        <v>278</v>
      </c>
      <c r="C26" s="18"/>
      <c r="D26" s="19">
        <f>Video!G42</f>
        <v>0</v>
      </c>
    </row>
    <row r="27" spans="1:4" s="13" customFormat="1" ht="10.5" customHeight="1">
      <c r="A27" s="5"/>
      <c r="B27" s="20"/>
      <c r="C27" s="18"/>
      <c r="D27" s="19"/>
    </row>
    <row r="28" spans="1:4" s="13" customFormat="1" ht="14">
      <c r="A28" s="5" t="s">
        <v>66</v>
      </c>
      <c r="B28" s="187" t="s">
        <v>277</v>
      </c>
      <c r="C28" s="18"/>
      <c r="D28" s="19">
        <f>Vlom!G40</f>
        <v>0</v>
      </c>
    </row>
    <row r="29" spans="1:4" s="13" customFormat="1" ht="10.5" customHeight="1">
      <c r="A29" s="5"/>
      <c r="B29" s="20"/>
      <c r="C29" s="18"/>
      <c r="D29" s="19"/>
    </row>
    <row r="30" spans="1:4" s="13" customFormat="1" ht="14">
      <c r="A30" s="5" t="s">
        <v>68</v>
      </c>
      <c r="B30" s="187" t="s">
        <v>270</v>
      </c>
      <c r="C30" s="18"/>
      <c r="D30" s="19">
        <f>KV!G47</f>
        <v>0</v>
      </c>
    </row>
    <row r="31" spans="1:4" s="13" customFormat="1" ht="10.5" customHeight="1">
      <c r="A31" s="5"/>
      <c r="B31" s="20"/>
      <c r="C31" s="18"/>
      <c r="D31" s="19"/>
    </row>
    <row r="32" spans="1:4" s="13" customFormat="1" ht="14">
      <c r="A32" s="5" t="s">
        <v>70</v>
      </c>
      <c r="B32" s="187" t="s">
        <v>271</v>
      </c>
      <c r="C32" s="18"/>
      <c r="D32" s="19">
        <f>Domofon!G35</f>
        <v>0</v>
      </c>
    </row>
    <row r="33" spans="1:4" s="13" customFormat="1" ht="10.5" customHeight="1">
      <c r="A33" s="5"/>
      <c r="B33" s="20"/>
      <c r="C33" s="18"/>
      <c r="D33" s="19"/>
    </row>
    <row r="34" spans="1:4" s="13" customFormat="1" ht="14">
      <c r="A34" s="5" t="s">
        <v>72</v>
      </c>
      <c r="B34" s="187" t="s">
        <v>244</v>
      </c>
      <c r="C34" s="18"/>
      <c r="D34" s="19">
        <f>RDČ!G22</f>
        <v>0</v>
      </c>
    </row>
    <row r="35" spans="1:4" s="13" customFormat="1" ht="10.5" customHeight="1">
      <c r="A35" s="5"/>
      <c r="B35" s="20"/>
      <c r="C35" s="18"/>
      <c r="D35" s="19"/>
    </row>
    <row r="36" spans="1:4" s="13" customFormat="1" ht="14">
      <c r="A36" s="5" t="s">
        <v>74</v>
      </c>
      <c r="B36" s="187" t="s">
        <v>214</v>
      </c>
      <c r="C36" s="18"/>
      <c r="D36" s="19">
        <f>STČ!G26</f>
        <v>0</v>
      </c>
    </row>
    <row r="37" spans="1:4" s="13" customFormat="1" ht="10.5" customHeight="1">
      <c r="A37" s="5"/>
      <c r="B37" s="20"/>
      <c r="C37" s="18"/>
      <c r="D37" s="19"/>
    </row>
    <row r="38" spans="1:4" s="13" customFormat="1" ht="14">
      <c r="A38" s="5" t="s">
        <v>76</v>
      </c>
      <c r="B38" s="187" t="s">
        <v>207</v>
      </c>
      <c r="C38" s="18"/>
      <c r="D38" s="19">
        <f>Strelovod!G35</f>
        <v>0</v>
      </c>
    </row>
    <row r="39" spans="1:4" s="13" customFormat="1" ht="10.5" customHeight="1">
      <c r="A39" s="5"/>
      <c r="B39" s="20"/>
      <c r="C39" s="18"/>
      <c r="D39" s="19"/>
    </row>
    <row r="40" spans="1:4" s="13" customFormat="1" ht="14">
      <c r="A40" s="5" t="s">
        <v>78</v>
      </c>
      <c r="B40" s="187" t="s">
        <v>38</v>
      </c>
      <c r="C40" s="18"/>
      <c r="D40" s="19">
        <f>Ostalo!G17</f>
        <v>0</v>
      </c>
    </row>
    <row r="41" spans="1:4" s="13" customFormat="1" ht="10.5" customHeight="1">
      <c r="A41" s="5"/>
      <c r="B41" s="20"/>
      <c r="C41" s="18"/>
      <c r="D41" s="19"/>
    </row>
    <row r="42" spans="1:4" s="13" customFormat="1" ht="14.5" customHeight="1">
      <c r="A42" s="5" t="s">
        <v>80</v>
      </c>
      <c r="B42" s="187" t="s">
        <v>722</v>
      </c>
      <c r="C42" s="18"/>
      <c r="D42" s="206">
        <v>0</v>
      </c>
    </row>
    <row r="43" spans="1:4" s="13" customFormat="1" ht="10.5" customHeight="1">
      <c r="A43" s="5"/>
      <c r="B43" s="20"/>
      <c r="C43" s="18"/>
      <c r="D43" s="19"/>
    </row>
    <row r="44" spans="1:4" s="13" customFormat="1" ht="14.5" customHeight="1">
      <c r="A44" s="5" t="s">
        <v>95</v>
      </c>
      <c r="B44" s="187" t="s">
        <v>723</v>
      </c>
      <c r="C44" s="18"/>
      <c r="D44" s="206">
        <f>SUM(D6:D42)*0.05</f>
        <v>0</v>
      </c>
    </row>
    <row r="45" spans="1:4" s="13" customFormat="1" ht="9.5" customHeight="1">
      <c r="A45" s="21"/>
      <c r="B45" s="21"/>
      <c r="C45" s="22"/>
      <c r="D45" s="23"/>
    </row>
    <row r="46" spans="1:4" s="13" customFormat="1" ht="14" customHeight="1">
      <c r="A46" s="5"/>
      <c r="B46" s="20"/>
      <c r="C46" s="18"/>
      <c r="D46" s="19"/>
    </row>
    <row r="47" spans="1:4" s="16" customFormat="1" ht="14">
      <c r="A47" s="24"/>
      <c r="B47" s="24" t="s">
        <v>14</v>
      </c>
      <c r="C47" s="25"/>
      <c r="D47" s="26">
        <f>SUM(D6:D44)</f>
        <v>0</v>
      </c>
    </row>
    <row r="48" spans="1:4">
      <c r="D48" s="19"/>
    </row>
    <row r="49" spans="1:4">
      <c r="B49" s="5" t="s">
        <v>32</v>
      </c>
      <c r="C49" s="18"/>
      <c r="D49" s="19">
        <f>D47*0.22</f>
        <v>0</v>
      </c>
    </row>
    <row r="50" spans="1:4">
      <c r="D50" s="19"/>
    </row>
    <row r="51" spans="1:4" s="16" customFormat="1" ht="14">
      <c r="A51" s="24"/>
      <c r="B51" s="24" t="s">
        <v>15</v>
      </c>
      <c r="C51" s="25"/>
      <c r="D51" s="26">
        <f>SUM(D47:D49)</f>
        <v>0</v>
      </c>
    </row>
    <row r="52" spans="1:4" s="68" customFormat="1"/>
    <row r="53" spans="1:4" s="99" customFormat="1" ht="14">
      <c r="A53" s="133"/>
      <c r="B53" s="55" t="s">
        <v>165</v>
      </c>
      <c r="C53" s="134"/>
    </row>
    <row r="54" spans="1:4" s="68" customFormat="1" ht="42" customHeight="1">
      <c r="B54" s="204" t="s">
        <v>166</v>
      </c>
      <c r="C54" s="204"/>
      <c r="D54" s="204"/>
    </row>
    <row r="55" spans="1:4" s="68" customFormat="1">
      <c r="B55" s="135"/>
      <c r="C55" s="135"/>
      <c r="D55" s="135"/>
    </row>
    <row r="56" spans="1:4" s="68" customFormat="1" ht="43.15" customHeight="1">
      <c r="B56" s="204" t="s">
        <v>594</v>
      </c>
      <c r="C56" s="204"/>
      <c r="D56" s="204"/>
    </row>
  </sheetData>
  <sheetProtection algorithmName="SHA-512" hashValue="593vQP7ncSTSPBCsYkmhZfcpbU7Oylvg5Zo84WRG1gBJ4clOgDb2Tn/ylk5PRzsjT3BzkfHrKDikv4d4ZoN8Fg==" saltValue="2cKR1k1C0NxlqZXsByOCYw==" spinCount="100000" sheet="1" objects="1" scenarios="1" selectLockedCells="1"/>
  <mergeCells count="2">
    <mergeCell ref="B54:D54"/>
    <mergeCell ref="B56:D56"/>
  </mergeCells>
  <phoneticPr fontId="0" type="noConversion"/>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1"/>
  <sheetViews>
    <sheetView view="pageBreakPreview" zoomScale="125" zoomScaleNormal="240" zoomScaleSheetLayoutView="125" workbookViewId="0">
      <selection activeCell="B1" sqref="B1"/>
    </sheetView>
  </sheetViews>
  <sheetFormatPr defaultColWidth="9.1796875" defaultRowHeight="12.5"/>
  <cols>
    <col min="1" max="1" width="3.81640625" style="5" customWidth="1"/>
    <col min="2" max="2" width="80" style="35" customWidth="1"/>
    <col min="3" max="16384" width="9.1796875" style="5"/>
  </cols>
  <sheetData>
    <row r="1" spans="1:8" s="11" customFormat="1" ht="14">
      <c r="A1" s="27" t="s">
        <v>46</v>
      </c>
      <c r="B1" s="7"/>
      <c r="C1" s="6"/>
      <c r="D1" s="8"/>
      <c r="E1" s="8"/>
      <c r="F1" s="9"/>
      <c r="G1" s="8"/>
      <c r="H1" s="9"/>
    </row>
    <row r="3" spans="1:8" s="37" customFormat="1" ht="27" customHeight="1">
      <c r="A3" s="36"/>
      <c r="B3" s="35" t="s">
        <v>47</v>
      </c>
    </row>
    <row r="4" spans="1:8" s="37" customFormat="1" ht="27.75" customHeight="1">
      <c r="A4" s="36"/>
      <c r="B4" s="35" t="s">
        <v>48</v>
      </c>
    </row>
    <row r="5" spans="1:8" s="37" customFormat="1" ht="14.5">
      <c r="A5" s="36"/>
      <c r="B5" s="35" t="s">
        <v>49</v>
      </c>
    </row>
    <row r="6" spans="1:8" s="37" customFormat="1" ht="27" customHeight="1">
      <c r="A6" s="36"/>
      <c r="B6" s="35" t="s">
        <v>50</v>
      </c>
    </row>
    <row r="7" spans="1:8" s="37" customFormat="1" ht="39" customHeight="1">
      <c r="A7" s="36"/>
      <c r="B7" s="35" t="s">
        <v>51</v>
      </c>
    </row>
    <row r="8" spans="1:8" s="37" customFormat="1" ht="52.5" customHeight="1">
      <c r="A8" s="36"/>
      <c r="B8" s="35" t="s">
        <v>52</v>
      </c>
    </row>
    <row r="9" spans="1:8" s="37" customFormat="1" ht="39" customHeight="1">
      <c r="A9" s="36"/>
      <c r="B9" s="35" t="s">
        <v>53</v>
      </c>
    </row>
    <row r="10" spans="1:8" s="37" customFormat="1" ht="8.25" customHeight="1">
      <c r="A10" s="36"/>
      <c r="B10" s="35"/>
    </row>
    <row r="11" spans="1:8" ht="25">
      <c r="A11" s="38"/>
      <c r="B11" s="35" t="s">
        <v>54</v>
      </c>
    </row>
    <row r="12" spans="1:8" s="39" customFormat="1" ht="52.5" customHeight="1">
      <c r="A12" s="10" t="s">
        <v>36</v>
      </c>
      <c r="B12" s="35" t="s">
        <v>55</v>
      </c>
    </row>
    <row r="13" spans="1:8" s="39" customFormat="1" ht="6" customHeight="1">
      <c r="A13" s="10"/>
      <c r="B13" s="35"/>
    </row>
    <row r="14" spans="1:8" s="39" customFormat="1" ht="15" customHeight="1">
      <c r="A14" s="10" t="s">
        <v>34</v>
      </c>
      <c r="B14" s="35" t="s">
        <v>56</v>
      </c>
    </row>
    <row r="15" spans="1:8" s="39" customFormat="1" ht="6" customHeight="1">
      <c r="A15" s="10"/>
      <c r="B15" s="35"/>
    </row>
    <row r="16" spans="1:8" s="40" customFormat="1" ht="27" customHeight="1">
      <c r="A16" s="10" t="s">
        <v>11</v>
      </c>
      <c r="B16" s="35" t="s">
        <v>57</v>
      </c>
    </row>
    <row r="17" spans="1:2" s="39" customFormat="1" ht="6" customHeight="1">
      <c r="A17" s="10"/>
      <c r="B17" s="35"/>
    </row>
    <row r="18" spans="1:2" ht="27" customHeight="1">
      <c r="A18" s="10" t="s">
        <v>2</v>
      </c>
      <c r="B18" s="35" t="s">
        <v>58</v>
      </c>
    </row>
    <row r="19" spans="1:2" s="39" customFormat="1" ht="6" customHeight="1">
      <c r="A19" s="10"/>
      <c r="B19" s="35"/>
    </row>
    <row r="20" spans="1:2" s="40" customFormat="1" ht="27" customHeight="1">
      <c r="A20" s="10" t="s">
        <v>10</v>
      </c>
      <c r="B20" s="35" t="s">
        <v>59</v>
      </c>
    </row>
    <row r="21" spans="1:2" s="39" customFormat="1" ht="6" customHeight="1">
      <c r="A21" s="10"/>
      <c r="B21" s="35"/>
    </row>
    <row r="22" spans="1:2" ht="39" customHeight="1">
      <c r="A22" s="10" t="s">
        <v>18</v>
      </c>
      <c r="B22" s="35" t="s">
        <v>60</v>
      </c>
    </row>
    <row r="23" spans="1:2" s="39" customFormat="1" ht="6" customHeight="1">
      <c r="A23" s="10"/>
      <c r="B23" s="35"/>
    </row>
    <row r="24" spans="1:2" s="40" customFormat="1" ht="15" customHeight="1">
      <c r="A24" s="10" t="s">
        <v>19</v>
      </c>
      <c r="B24" s="35" t="s">
        <v>61</v>
      </c>
    </row>
    <row r="25" spans="1:2" s="39" customFormat="1" ht="6" customHeight="1">
      <c r="A25" s="10"/>
      <c r="B25" s="35"/>
    </row>
    <row r="26" spans="1:2" ht="27" customHeight="1">
      <c r="A26" s="10" t="s">
        <v>20</v>
      </c>
      <c r="B26" s="35" t="s">
        <v>62</v>
      </c>
    </row>
    <row r="27" spans="1:2" s="39" customFormat="1" ht="6" customHeight="1">
      <c r="A27" s="10"/>
      <c r="B27" s="35"/>
    </row>
    <row r="28" spans="1:2" ht="27" customHeight="1">
      <c r="A28" s="10" t="s">
        <v>21</v>
      </c>
      <c r="B28" s="35" t="s">
        <v>63</v>
      </c>
    </row>
    <row r="29" spans="1:2" s="39" customFormat="1" ht="6" customHeight="1">
      <c r="A29" s="10"/>
      <c r="B29" s="35"/>
    </row>
    <row r="30" spans="1:2" ht="52.5" customHeight="1">
      <c r="A30" s="10" t="s">
        <v>37</v>
      </c>
      <c r="B30" s="35" t="s">
        <v>64</v>
      </c>
    </row>
    <row r="31" spans="1:2" s="39" customFormat="1" ht="6" customHeight="1">
      <c r="A31" s="10"/>
      <c r="B31" s="35"/>
    </row>
    <row r="32" spans="1:2" ht="39" customHeight="1">
      <c r="A32" s="10" t="s">
        <v>40</v>
      </c>
      <c r="B32" s="35" t="s">
        <v>65</v>
      </c>
    </row>
    <row r="33" spans="1:2" s="39" customFormat="1" ht="6" customHeight="1">
      <c r="A33" s="10"/>
      <c r="B33" s="35"/>
    </row>
    <row r="34" spans="1:2" ht="78.75" customHeight="1">
      <c r="A34" s="10" t="s">
        <v>66</v>
      </c>
      <c r="B34" s="35" t="s">
        <v>67</v>
      </c>
    </row>
    <row r="35" spans="1:2" s="39" customFormat="1" ht="6" customHeight="1">
      <c r="A35" s="10"/>
      <c r="B35" s="35"/>
    </row>
    <row r="36" spans="1:2" ht="39" customHeight="1">
      <c r="A36" s="10" t="s">
        <v>68</v>
      </c>
      <c r="B36" s="35" t="s">
        <v>69</v>
      </c>
    </row>
    <row r="37" spans="1:2" s="39" customFormat="1" ht="6" customHeight="1">
      <c r="A37" s="10"/>
      <c r="B37" s="35"/>
    </row>
    <row r="38" spans="1:2" ht="52.5" customHeight="1">
      <c r="A38" s="10" t="s">
        <v>70</v>
      </c>
      <c r="B38" s="35" t="s">
        <v>71</v>
      </c>
    </row>
    <row r="39" spans="1:2" s="39" customFormat="1" ht="6" customHeight="1">
      <c r="A39" s="10"/>
      <c r="B39" s="35"/>
    </row>
    <row r="40" spans="1:2" ht="39" customHeight="1">
      <c r="A40" s="10" t="s">
        <v>72</v>
      </c>
      <c r="B40" s="35" t="s">
        <v>73</v>
      </c>
    </row>
    <row r="41" spans="1:2" s="39" customFormat="1" ht="6" customHeight="1">
      <c r="A41" s="10"/>
      <c r="B41" s="35"/>
    </row>
    <row r="42" spans="1:2" ht="27" customHeight="1">
      <c r="A42" s="10" t="s">
        <v>74</v>
      </c>
      <c r="B42" s="35" t="s">
        <v>75</v>
      </c>
    </row>
    <row r="43" spans="1:2" s="39" customFormat="1" ht="6" customHeight="1">
      <c r="A43" s="10"/>
      <c r="B43" s="35"/>
    </row>
    <row r="44" spans="1:2" ht="27" customHeight="1">
      <c r="A44" s="10" t="s">
        <v>76</v>
      </c>
      <c r="B44" s="35" t="s">
        <v>77</v>
      </c>
    </row>
    <row r="45" spans="1:2" s="39" customFormat="1" ht="6" customHeight="1">
      <c r="A45" s="10"/>
      <c r="B45" s="35"/>
    </row>
    <row r="46" spans="1:2" ht="15" customHeight="1">
      <c r="A46" s="10" t="s">
        <v>78</v>
      </c>
      <c r="B46" s="35" t="s">
        <v>79</v>
      </c>
    </row>
    <row r="47" spans="1:2" s="39" customFormat="1" ht="6" customHeight="1">
      <c r="A47" s="10"/>
      <c r="B47" s="35"/>
    </row>
    <row r="48" spans="1:2" ht="27" customHeight="1">
      <c r="A48" s="10" t="s">
        <v>80</v>
      </c>
      <c r="B48" s="35" t="s">
        <v>81</v>
      </c>
    </row>
    <row r="49" spans="1:2" ht="15" customHeight="1">
      <c r="A49" s="10" t="s">
        <v>82</v>
      </c>
      <c r="B49" s="35" t="s">
        <v>83</v>
      </c>
    </row>
    <row r="50" spans="1:2" ht="15" customHeight="1">
      <c r="A50" s="10" t="s">
        <v>84</v>
      </c>
      <c r="B50" s="35" t="s">
        <v>85</v>
      </c>
    </row>
    <row r="51" spans="1:2" ht="15" customHeight="1">
      <c r="A51" s="10" t="s">
        <v>86</v>
      </c>
      <c r="B51" s="35" t="s">
        <v>87</v>
      </c>
    </row>
    <row r="52" spans="1:2" ht="15" customHeight="1">
      <c r="A52" s="10" t="s">
        <v>88</v>
      </c>
      <c r="B52" s="35" t="s">
        <v>89</v>
      </c>
    </row>
    <row r="53" spans="1:2" ht="15" customHeight="1">
      <c r="A53" s="10" t="s">
        <v>90</v>
      </c>
      <c r="B53" s="35" t="s">
        <v>91</v>
      </c>
    </row>
    <row r="54" spans="1:2" ht="15" customHeight="1">
      <c r="A54" s="10" t="s">
        <v>92</v>
      </c>
      <c r="B54" s="35" t="s">
        <v>93</v>
      </c>
    </row>
    <row r="55" spans="1:2" ht="27" customHeight="1">
      <c r="A55" s="10"/>
      <c r="B55" s="35" t="s">
        <v>94</v>
      </c>
    </row>
    <row r="56" spans="1:2" s="39" customFormat="1" ht="6" customHeight="1">
      <c r="A56" s="10"/>
      <c r="B56" s="35"/>
    </row>
    <row r="57" spans="1:2" ht="52.5" customHeight="1">
      <c r="A57" s="10" t="s">
        <v>95</v>
      </c>
      <c r="B57" s="35" t="s">
        <v>96</v>
      </c>
    </row>
    <row r="58" spans="1:2" s="39" customFormat="1" ht="6" customHeight="1">
      <c r="A58" s="10"/>
      <c r="B58" s="35"/>
    </row>
    <row r="59" spans="1:2" s="24" customFormat="1" ht="15" customHeight="1">
      <c r="A59" s="10" t="s">
        <v>97</v>
      </c>
      <c r="B59" s="35" t="s">
        <v>98</v>
      </c>
    </row>
    <row r="60" spans="1:2" s="39" customFormat="1" ht="6" customHeight="1">
      <c r="A60" s="10"/>
      <c r="B60" s="35"/>
    </row>
    <row r="61" spans="1:2" ht="27" customHeight="1">
      <c r="A61" s="10" t="s">
        <v>99</v>
      </c>
      <c r="B61" s="35" t="s">
        <v>100</v>
      </c>
    </row>
    <row r="62" spans="1:2" s="39" customFormat="1" ht="6" customHeight="1">
      <c r="A62" s="10"/>
      <c r="B62" s="35"/>
    </row>
    <row r="63" spans="1:2" ht="15" customHeight="1">
      <c r="A63" s="10" t="s">
        <v>101</v>
      </c>
      <c r="B63" s="35" t="s">
        <v>102</v>
      </c>
    </row>
    <row r="64" spans="1:2" s="39" customFormat="1" ht="6" customHeight="1">
      <c r="A64" s="10"/>
      <c r="B64" s="35"/>
    </row>
    <row r="65" spans="1:2" ht="27" customHeight="1">
      <c r="A65" s="10" t="s">
        <v>103</v>
      </c>
      <c r="B65" s="35" t="s">
        <v>104</v>
      </c>
    </row>
    <row r="66" spans="1:2" s="39" customFormat="1" ht="6" customHeight="1">
      <c r="A66" s="10"/>
      <c r="B66" s="35"/>
    </row>
    <row r="67" spans="1:2" ht="78.75" customHeight="1">
      <c r="A67" s="10" t="s">
        <v>105</v>
      </c>
      <c r="B67" s="35" t="s">
        <v>106</v>
      </c>
    </row>
    <row r="68" spans="1:2" s="39" customFormat="1" ht="6" customHeight="1">
      <c r="A68" s="10"/>
      <c r="B68" s="35"/>
    </row>
    <row r="69" spans="1:2" ht="52.5" customHeight="1">
      <c r="A69" s="10" t="s">
        <v>107</v>
      </c>
      <c r="B69" s="35" t="s">
        <v>108</v>
      </c>
    </row>
    <row r="70" spans="1:2" s="39" customFormat="1" ht="6" customHeight="1">
      <c r="A70" s="10"/>
      <c r="B70" s="35"/>
    </row>
    <row r="71" spans="1:2" ht="41.25" customHeight="1">
      <c r="A71" s="10" t="s">
        <v>109</v>
      </c>
      <c r="B71" s="35" t="s">
        <v>110</v>
      </c>
    </row>
  </sheetData>
  <sheetProtection algorithmName="SHA-512" hashValue="JrpWA2hMo41r1IT9vM4yqTBDQcS3oAAwWOL8BhTM1TlMXx444raN7yUh+btY/r8NPr1E+ZLCMP3HHwQbSAIUhw==" saltValue="UX5UyYpRFiTK6ga54A1JRg=="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1E5A-CD28-4C65-BAAE-331FE8149343}">
  <dimension ref="A1:O84"/>
  <sheetViews>
    <sheetView view="pageBreakPreview" topLeftCell="A15" zoomScale="110" zoomScaleNormal="100" zoomScaleSheetLayoutView="110" zoomScalePageLayoutView="150" workbookViewId="0">
      <selection activeCell="F46" sqref="F46"/>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4" style="2" customWidth="1"/>
    <col min="8" max="10" width="9.1796875" style="2" hidden="1" customWidth="1"/>
    <col min="11" max="16384" width="9.1796875" style="2"/>
  </cols>
  <sheetData>
    <row r="1" spans="1:9">
      <c r="A1" s="44" t="s">
        <v>493</v>
      </c>
      <c r="B1" s="61"/>
      <c r="C1" s="62"/>
      <c r="D1" s="63"/>
      <c r="E1" s="64"/>
      <c r="F1" s="64"/>
      <c r="G1" s="65"/>
      <c r="H1" s="64"/>
      <c r="I1" s="65"/>
    </row>
    <row r="2" spans="1:9" ht="14.5" thickBot="1">
      <c r="A2" s="3"/>
      <c r="B2" s="53"/>
      <c r="C2" s="53"/>
      <c r="D2" s="31"/>
      <c r="E2" s="30"/>
      <c r="F2" s="42"/>
      <c r="G2" s="42"/>
      <c r="H2" s="68"/>
      <c r="I2" s="160"/>
    </row>
    <row r="3" spans="1:9" s="169" customFormat="1" ht="11.5">
      <c r="A3" s="161" t="s">
        <v>8</v>
      </c>
      <c r="B3" s="162" t="s">
        <v>9</v>
      </c>
      <c r="C3" s="163"/>
      <c r="D3" s="164" t="s">
        <v>3</v>
      </c>
      <c r="E3" s="165" t="s">
        <v>4</v>
      </c>
      <c r="F3" s="165" t="s">
        <v>5</v>
      </c>
      <c r="G3" s="166" t="s">
        <v>6</v>
      </c>
      <c r="H3" s="167"/>
      <c r="I3" s="168"/>
    </row>
    <row r="4" spans="1:9">
      <c r="A4" s="1"/>
      <c r="B4" s="52"/>
      <c r="C4" s="55"/>
      <c r="D4" s="1"/>
      <c r="E4" s="1"/>
      <c r="F4" s="1"/>
      <c r="G4" s="1"/>
      <c r="H4" s="68"/>
      <c r="I4" s="160"/>
    </row>
    <row r="5" spans="1:9" s="68" customFormat="1" ht="13">
      <c r="A5" s="3"/>
      <c r="B5" s="170" t="s">
        <v>494</v>
      </c>
      <c r="C5" s="31"/>
      <c r="D5" s="1"/>
      <c r="E5" s="34"/>
      <c r="F5" s="34"/>
      <c r="G5" s="34"/>
      <c r="I5" s="160"/>
    </row>
    <row r="6" spans="1:9" s="68" customFormat="1" ht="13">
      <c r="A6" s="3">
        <v>1</v>
      </c>
      <c r="B6" s="53" t="s">
        <v>495</v>
      </c>
      <c r="C6" s="31"/>
      <c r="D6" s="1" t="s">
        <v>0</v>
      </c>
      <c r="E6" s="1">
        <v>175</v>
      </c>
      <c r="F6" s="188">
        <v>0</v>
      </c>
      <c r="G6" s="42">
        <f>E6*F6</f>
        <v>0</v>
      </c>
      <c r="I6" s="160"/>
    </row>
    <row r="7" spans="1:9">
      <c r="A7" s="3"/>
      <c r="B7" s="53"/>
      <c r="C7" s="53"/>
      <c r="D7" s="31"/>
      <c r="E7" s="30"/>
      <c r="F7" s="188"/>
      <c r="G7" s="42"/>
      <c r="H7" s="34"/>
    </row>
    <row r="8" spans="1:9" s="68" customFormat="1" ht="25">
      <c r="A8" s="3">
        <f>A6+1</f>
        <v>2</v>
      </c>
      <c r="B8" s="53" t="s">
        <v>496</v>
      </c>
      <c r="C8" s="31"/>
      <c r="D8" s="1" t="s">
        <v>0</v>
      </c>
      <c r="E8" s="1">
        <v>20</v>
      </c>
      <c r="F8" s="188">
        <v>0</v>
      </c>
      <c r="G8" s="42">
        <f>E8*F8</f>
        <v>0</v>
      </c>
      <c r="I8" s="160" t="str">
        <f>IF(F8="","VNESI CENO NA ENOTO!","")</f>
        <v/>
      </c>
    </row>
    <row r="9" spans="1:9">
      <c r="A9" s="3"/>
      <c r="B9" s="53"/>
      <c r="C9" s="53"/>
      <c r="D9" s="31"/>
      <c r="E9" s="30"/>
      <c r="F9" s="188"/>
      <c r="G9" s="42"/>
      <c r="H9" s="34"/>
    </row>
    <row r="10" spans="1:9" s="68" customFormat="1" ht="13">
      <c r="A10" s="3"/>
      <c r="B10" s="170" t="s">
        <v>498</v>
      </c>
      <c r="C10" s="31"/>
      <c r="D10" s="1"/>
      <c r="E10" s="34"/>
      <c r="F10" s="189"/>
      <c r="G10" s="34"/>
      <c r="I10" s="160"/>
    </row>
    <row r="11" spans="1:9" s="68" customFormat="1" ht="37.5">
      <c r="A11" s="3">
        <f>A8+1</f>
        <v>3</v>
      </c>
      <c r="B11" s="53" t="s">
        <v>499</v>
      </c>
      <c r="C11" s="31"/>
      <c r="D11" s="1" t="s">
        <v>500</v>
      </c>
      <c r="E11" s="171">
        <v>1.3</v>
      </c>
      <c r="F11" s="188">
        <v>0</v>
      </c>
      <c r="G11" s="42">
        <f>E11*F11</f>
        <v>0</v>
      </c>
      <c r="I11" s="160" t="str">
        <f>IF(F11="","VNESI CENO NA ENOTO!","")</f>
        <v/>
      </c>
    </row>
    <row r="12" spans="1:9">
      <c r="A12" s="3"/>
      <c r="B12" s="53"/>
      <c r="C12" s="53"/>
      <c r="D12" s="31"/>
      <c r="E12" s="30"/>
      <c r="F12" s="188"/>
      <c r="G12" s="42"/>
      <c r="H12" s="34"/>
    </row>
    <row r="13" spans="1:9" s="68" customFormat="1" ht="25">
      <c r="A13" s="3">
        <f>A11+1</f>
        <v>4</v>
      </c>
      <c r="B13" s="53" t="s">
        <v>501</v>
      </c>
      <c r="C13" s="31"/>
      <c r="D13" s="1" t="s">
        <v>500</v>
      </c>
      <c r="E13" s="30">
        <v>70.3</v>
      </c>
      <c r="F13" s="188">
        <v>0</v>
      </c>
      <c r="G13" s="42">
        <f>E13*F13</f>
        <v>0</v>
      </c>
      <c r="I13" s="160" t="str">
        <f>IF(F13="","VNESI CENO NA ENOTO!","")</f>
        <v/>
      </c>
    </row>
    <row r="14" spans="1:9">
      <c r="A14" s="3"/>
      <c r="B14" s="53"/>
      <c r="C14" s="53"/>
      <c r="D14" s="31"/>
      <c r="E14" s="30"/>
      <c r="F14" s="188"/>
      <c r="G14" s="42"/>
      <c r="H14" s="34"/>
    </row>
    <row r="15" spans="1:9" s="68" customFormat="1" ht="25">
      <c r="A15" s="3">
        <f>A13+1</f>
        <v>5</v>
      </c>
      <c r="B15" s="53" t="s">
        <v>502</v>
      </c>
      <c r="C15" s="31"/>
      <c r="D15" s="1" t="s">
        <v>503</v>
      </c>
      <c r="E15" s="30">
        <v>71.3</v>
      </c>
      <c r="F15" s="188">
        <v>0</v>
      </c>
      <c r="G15" s="42">
        <f>E15*F15</f>
        <v>0</v>
      </c>
      <c r="I15" s="160" t="str">
        <f>IF(F15="","VNESI CENO NA ENOTO!","")</f>
        <v/>
      </c>
    </row>
    <row r="16" spans="1:9">
      <c r="A16" s="3"/>
      <c r="B16" s="53"/>
      <c r="C16" s="53"/>
      <c r="D16" s="31"/>
      <c r="E16" s="30"/>
      <c r="F16" s="188"/>
      <c r="G16" s="42"/>
      <c r="H16" s="34"/>
    </row>
    <row r="17" spans="1:9" s="68" customFormat="1" ht="50">
      <c r="A17" s="3">
        <f>A15+1</f>
        <v>6</v>
      </c>
      <c r="B17" s="53" t="s">
        <v>504</v>
      </c>
      <c r="C17" s="31"/>
      <c r="D17" s="1" t="s">
        <v>500</v>
      </c>
      <c r="E17" s="171">
        <v>2.9</v>
      </c>
      <c r="F17" s="188">
        <v>0</v>
      </c>
      <c r="G17" s="42">
        <f>E17*F17</f>
        <v>0</v>
      </c>
      <c r="I17" s="160" t="str">
        <f>IF(F17="","VNESI CENO NA ENOTO!","")</f>
        <v/>
      </c>
    </row>
    <row r="18" spans="1:9">
      <c r="A18" s="3"/>
      <c r="B18" s="53"/>
      <c r="C18" s="53"/>
      <c r="D18" s="31"/>
      <c r="E18" s="30"/>
      <c r="F18" s="188"/>
      <c r="G18" s="42"/>
      <c r="H18" s="34"/>
    </row>
    <row r="19" spans="1:9" s="68" customFormat="1" ht="37.5">
      <c r="A19" s="3">
        <f>A17+1</f>
        <v>7</v>
      </c>
      <c r="B19" s="53" t="s">
        <v>505</v>
      </c>
      <c r="C19" s="31"/>
      <c r="D19" s="1" t="s">
        <v>500</v>
      </c>
      <c r="E19" s="30">
        <v>15.2</v>
      </c>
      <c r="F19" s="188">
        <v>0</v>
      </c>
      <c r="G19" s="42">
        <f>E19*F19</f>
        <v>0</v>
      </c>
      <c r="I19" s="160" t="str">
        <f>IF(F19="","VNESI CENO NA ENOTO!","")</f>
        <v/>
      </c>
    </row>
    <row r="20" spans="1:9">
      <c r="A20" s="3"/>
      <c r="B20" s="53"/>
      <c r="C20" s="53"/>
      <c r="D20" s="31"/>
      <c r="E20" s="30"/>
      <c r="F20" s="188"/>
      <c r="G20" s="42"/>
      <c r="H20" s="34"/>
    </row>
    <row r="21" spans="1:9" s="68" customFormat="1" ht="62.5">
      <c r="A21" s="3">
        <f>A19+1</f>
        <v>8</v>
      </c>
      <c r="B21" s="53" t="s">
        <v>506</v>
      </c>
      <c r="C21" s="31"/>
      <c r="D21" s="1" t="s">
        <v>500</v>
      </c>
      <c r="E21" s="30">
        <v>6.1</v>
      </c>
      <c r="F21" s="188">
        <v>0</v>
      </c>
      <c r="G21" s="42">
        <f>E21*F21</f>
        <v>0</v>
      </c>
      <c r="I21" s="160" t="str">
        <f>IF(F21="","VNESI CENO NA ENOTO!","")</f>
        <v/>
      </c>
    </row>
    <row r="22" spans="1:9">
      <c r="A22" s="3"/>
      <c r="B22" s="53"/>
      <c r="C22" s="53"/>
      <c r="D22" s="31"/>
      <c r="E22" s="30"/>
      <c r="F22" s="188"/>
      <c r="G22" s="42"/>
      <c r="H22" s="34"/>
    </row>
    <row r="23" spans="1:9" s="68" customFormat="1" ht="50">
      <c r="A23" s="3">
        <f>A21+1</f>
        <v>9</v>
      </c>
      <c r="B23" s="53" t="s">
        <v>507</v>
      </c>
      <c r="C23" s="31"/>
      <c r="D23" s="1" t="s">
        <v>500</v>
      </c>
      <c r="E23" s="30">
        <v>13.1</v>
      </c>
      <c r="F23" s="188">
        <v>0</v>
      </c>
      <c r="G23" s="42">
        <f>E23*F23</f>
        <v>0</v>
      </c>
      <c r="I23" s="160" t="str">
        <f>IF(F23="","VNESI CENO NA ENOTO!","")</f>
        <v/>
      </c>
    </row>
    <row r="24" spans="1:9">
      <c r="A24" s="3"/>
      <c r="B24" s="53"/>
      <c r="C24" s="53"/>
      <c r="D24" s="31"/>
      <c r="E24" s="30"/>
      <c r="F24" s="188"/>
      <c r="G24" s="42"/>
      <c r="H24" s="34"/>
    </row>
    <row r="25" spans="1:9" s="68" customFormat="1" ht="37.5">
      <c r="A25" s="3">
        <f>A23+1</f>
        <v>10</v>
      </c>
      <c r="B25" s="53" t="s">
        <v>508</v>
      </c>
      <c r="C25" s="31"/>
      <c r="D25" s="1" t="s">
        <v>500</v>
      </c>
      <c r="E25" s="30">
        <v>25.3</v>
      </c>
      <c r="F25" s="188">
        <v>0</v>
      </c>
      <c r="G25" s="42">
        <f>E25*F25</f>
        <v>0</v>
      </c>
      <c r="I25" s="160" t="str">
        <f>IF(F25="","VNESI CENO NA ENOTO!","")</f>
        <v/>
      </c>
    </row>
    <row r="26" spans="1:9">
      <c r="A26" s="3"/>
      <c r="B26" s="53"/>
      <c r="C26" s="53"/>
      <c r="D26" s="31"/>
      <c r="E26" s="30"/>
      <c r="F26" s="188"/>
      <c r="G26" s="42"/>
      <c r="H26" s="34"/>
    </row>
    <row r="27" spans="1:9" s="68" customFormat="1" ht="37.5">
      <c r="A27" s="3">
        <f>A25+1</f>
        <v>11</v>
      </c>
      <c r="B27" s="53" t="s">
        <v>509</v>
      </c>
      <c r="C27" s="4"/>
      <c r="D27" s="1" t="s">
        <v>503</v>
      </c>
      <c r="E27" s="30">
        <v>12.7</v>
      </c>
      <c r="F27" s="188">
        <v>0</v>
      </c>
      <c r="G27" s="42">
        <f>E27*F27</f>
        <v>0</v>
      </c>
      <c r="I27" s="160" t="str">
        <f>IF(F27="","VNESI CENO NA ENOTO!","")</f>
        <v/>
      </c>
    </row>
    <row r="28" spans="1:9">
      <c r="A28" s="3"/>
      <c r="B28" s="53"/>
      <c r="C28" s="53"/>
      <c r="D28" s="31"/>
      <c r="E28" s="30"/>
      <c r="F28" s="188"/>
      <c r="G28" s="42"/>
      <c r="H28" s="34"/>
    </row>
    <row r="29" spans="1:9" s="68" customFormat="1" ht="25">
      <c r="A29" s="3">
        <f>A27+1</f>
        <v>12</v>
      </c>
      <c r="B29" s="53" t="s">
        <v>510</v>
      </c>
      <c r="C29" s="4"/>
      <c r="D29" s="1" t="s">
        <v>503</v>
      </c>
      <c r="E29" s="30">
        <v>12.7</v>
      </c>
      <c r="F29" s="188">
        <v>0</v>
      </c>
      <c r="G29" s="42">
        <f>E29*F29</f>
        <v>0</v>
      </c>
      <c r="I29" s="160" t="str">
        <f>IF(F29="","VNESI CENO NA ENOTO!","")</f>
        <v/>
      </c>
    </row>
    <row r="30" spans="1:9">
      <c r="A30" s="3"/>
      <c r="B30" s="53"/>
      <c r="C30" s="53"/>
      <c r="D30" s="31"/>
      <c r="E30" s="30"/>
      <c r="F30" s="188"/>
      <c r="G30" s="42"/>
      <c r="H30" s="34"/>
    </row>
    <row r="31" spans="1:9" s="68" customFormat="1" ht="50">
      <c r="A31" s="3">
        <f>A29+1</f>
        <v>13</v>
      </c>
      <c r="B31" s="53" t="s">
        <v>511</v>
      </c>
      <c r="C31" s="31"/>
      <c r="D31" s="1" t="s">
        <v>500</v>
      </c>
      <c r="E31" s="30">
        <v>89.3</v>
      </c>
      <c r="F31" s="188">
        <v>0</v>
      </c>
      <c r="G31" s="42">
        <f>E31*F31</f>
        <v>0</v>
      </c>
      <c r="I31" s="160" t="str">
        <f>IF(F31="","VNESI CENO NA ENOTO!","")</f>
        <v/>
      </c>
    </row>
    <row r="32" spans="1:9">
      <c r="A32" s="3"/>
      <c r="B32" s="53"/>
      <c r="C32" s="53"/>
      <c r="D32" s="31"/>
      <c r="E32" s="30"/>
      <c r="F32" s="188"/>
      <c r="G32" s="42"/>
      <c r="H32" s="34"/>
    </row>
    <row r="33" spans="1:9" s="68" customFormat="1" ht="13">
      <c r="A33" s="3"/>
      <c r="B33" s="170" t="s">
        <v>512</v>
      </c>
      <c r="C33" s="31"/>
      <c r="D33" s="1"/>
      <c r="E33" s="34"/>
      <c r="F33" s="188"/>
      <c r="G33" s="42"/>
      <c r="I33" s="160"/>
    </row>
    <row r="34" spans="1:9" s="1" customFormat="1" ht="50">
      <c r="A34" s="3">
        <f>A31+1</f>
        <v>14</v>
      </c>
      <c r="B34" s="53" t="s">
        <v>513</v>
      </c>
      <c r="C34" s="31"/>
      <c r="D34" s="1" t="s">
        <v>0</v>
      </c>
      <c r="E34" s="1">
        <v>70</v>
      </c>
      <c r="F34" s="188">
        <v>0</v>
      </c>
      <c r="G34" s="42">
        <f>E34*F34</f>
        <v>0</v>
      </c>
      <c r="H34" s="34"/>
      <c r="I34" s="34"/>
    </row>
    <row r="35" spans="1:9">
      <c r="A35" s="3"/>
      <c r="B35" s="53"/>
      <c r="C35" s="53"/>
      <c r="D35" s="31"/>
      <c r="E35" s="30"/>
      <c r="F35" s="188"/>
      <c r="G35" s="42"/>
      <c r="H35" s="34"/>
    </row>
    <row r="36" spans="1:9" s="1" customFormat="1" ht="50">
      <c r="A36" s="3">
        <f>A34+1</f>
        <v>15</v>
      </c>
      <c r="B36" s="53" t="s">
        <v>581</v>
      </c>
      <c r="C36" s="31"/>
      <c r="D36" s="1" t="s">
        <v>0</v>
      </c>
      <c r="E36" s="1">
        <v>150</v>
      </c>
      <c r="F36" s="188">
        <v>0</v>
      </c>
      <c r="G36" s="42">
        <f>E36*F36</f>
        <v>0</v>
      </c>
      <c r="H36" s="34"/>
      <c r="I36" s="34"/>
    </row>
    <row r="37" spans="1:9">
      <c r="A37" s="3"/>
      <c r="B37" s="53"/>
      <c r="C37" s="53"/>
      <c r="D37" s="31"/>
      <c r="E37" s="30"/>
      <c r="F37" s="188"/>
      <c r="G37" s="42"/>
      <c r="H37" s="34"/>
    </row>
    <row r="38" spans="1:9" s="68" customFormat="1" ht="25">
      <c r="A38" s="3">
        <f>A36+1</f>
        <v>16</v>
      </c>
      <c r="B38" s="53" t="s">
        <v>514</v>
      </c>
      <c r="C38" s="31"/>
      <c r="D38" s="1" t="s">
        <v>0</v>
      </c>
      <c r="E38" s="1">
        <v>215</v>
      </c>
      <c r="F38" s="188">
        <v>0</v>
      </c>
      <c r="G38" s="42">
        <f>E38*F38</f>
        <v>0</v>
      </c>
      <c r="I38" s="160" t="str">
        <f>IF(F38="","VNESI CENO NA ENOTO!","")</f>
        <v/>
      </c>
    </row>
    <row r="39" spans="1:9">
      <c r="A39" s="3"/>
      <c r="B39" s="53"/>
      <c r="C39" s="53"/>
      <c r="D39" s="31"/>
      <c r="E39" s="30"/>
      <c r="F39" s="188"/>
      <c r="G39" s="42"/>
      <c r="H39" s="34"/>
    </row>
    <row r="40" spans="1:9" s="68" customFormat="1" ht="25">
      <c r="A40" s="3">
        <f>A38+1</f>
        <v>17</v>
      </c>
      <c r="B40" s="53" t="s">
        <v>515</v>
      </c>
      <c r="C40" s="31"/>
      <c r="D40" s="1" t="s">
        <v>7</v>
      </c>
      <c r="E40" s="1">
        <v>12</v>
      </c>
      <c r="F40" s="188">
        <v>0</v>
      </c>
      <c r="G40" s="42">
        <f>E40*F40</f>
        <v>0</v>
      </c>
      <c r="I40" s="160" t="str">
        <f>IF(F40="","VNESI CENO NA ENOTO!","")</f>
        <v/>
      </c>
    </row>
    <row r="41" spans="1:9">
      <c r="A41" s="3"/>
      <c r="B41" s="53"/>
      <c r="C41" s="53"/>
      <c r="D41" s="31"/>
      <c r="E41" s="30"/>
      <c r="F41" s="188"/>
      <c r="G41" s="42"/>
      <c r="H41" s="34"/>
    </row>
    <row r="42" spans="1:9" s="68" customFormat="1" ht="25">
      <c r="A42" s="3">
        <f>A40+1</f>
        <v>18</v>
      </c>
      <c r="B42" s="53" t="s">
        <v>516</v>
      </c>
      <c r="C42" s="31"/>
      <c r="D42" s="1" t="s">
        <v>7</v>
      </c>
      <c r="E42" s="1">
        <v>1</v>
      </c>
      <c r="F42" s="188">
        <v>0</v>
      </c>
      <c r="G42" s="42">
        <f>E42*F42</f>
        <v>0</v>
      </c>
      <c r="I42" s="160" t="str">
        <f>IF(F42="","VNESI CENO NA ENOTO!","")</f>
        <v/>
      </c>
    </row>
    <row r="43" spans="1:9">
      <c r="A43" s="3"/>
      <c r="B43" s="53"/>
      <c r="C43" s="53"/>
      <c r="D43" s="31"/>
      <c r="E43" s="30"/>
      <c r="F43" s="188"/>
      <c r="G43" s="42"/>
      <c r="H43" s="34"/>
    </row>
    <row r="44" spans="1:9" s="68" customFormat="1" ht="25">
      <c r="A44" s="3">
        <f>A42+1</f>
        <v>19</v>
      </c>
      <c r="B44" s="53" t="s">
        <v>517</v>
      </c>
      <c r="C44" s="31"/>
      <c r="D44" s="1" t="s">
        <v>7</v>
      </c>
      <c r="E44" s="1">
        <v>6</v>
      </c>
      <c r="F44" s="188">
        <v>0</v>
      </c>
      <c r="G44" s="42">
        <f>E44*F44</f>
        <v>0</v>
      </c>
      <c r="I44" s="160" t="str">
        <f>IF(F44="","VNESI CENO NA ENOTO!","")</f>
        <v/>
      </c>
    </row>
    <row r="45" spans="1:9">
      <c r="A45" s="3"/>
      <c r="B45" s="53"/>
      <c r="C45" s="53"/>
      <c r="D45" s="31"/>
      <c r="E45" s="30"/>
      <c r="F45" s="188"/>
      <c r="G45" s="42"/>
      <c r="H45" s="34"/>
    </row>
    <row r="46" spans="1:9" s="68" customFormat="1" ht="25">
      <c r="A46" s="3">
        <f>A44+1</f>
        <v>20</v>
      </c>
      <c r="B46" s="53" t="s">
        <v>518</v>
      </c>
      <c r="C46" s="31"/>
      <c r="D46" s="1" t="s">
        <v>0</v>
      </c>
      <c r="E46" s="1">
        <v>175</v>
      </c>
      <c r="F46" s="188">
        <v>0</v>
      </c>
      <c r="G46" s="42">
        <f>E46*F46</f>
        <v>0</v>
      </c>
      <c r="I46" s="160" t="str">
        <f>IF(F46="","VNESI CENO NA ENOTO!","")</f>
        <v/>
      </c>
    </row>
    <row r="47" spans="1:9">
      <c r="A47" s="3"/>
      <c r="B47" s="53"/>
      <c r="C47" s="53"/>
      <c r="D47" s="31"/>
      <c r="E47" s="30"/>
      <c r="F47" s="188"/>
      <c r="G47" s="42"/>
      <c r="H47" s="34"/>
    </row>
    <row r="48" spans="1:9" s="1" customFormat="1" ht="25">
      <c r="A48" s="3">
        <f>A46+1</f>
        <v>21</v>
      </c>
      <c r="B48" s="4" t="s">
        <v>522</v>
      </c>
      <c r="C48" s="31"/>
      <c r="F48" s="188"/>
      <c r="G48" s="42"/>
      <c r="H48" s="34"/>
      <c r="I48" s="34">
        <v>175</v>
      </c>
    </row>
    <row r="49" spans="1:15" ht="25">
      <c r="A49" s="3"/>
      <c r="B49" s="4" t="s">
        <v>523</v>
      </c>
      <c r="C49" s="31"/>
      <c r="D49" s="141" t="s">
        <v>500</v>
      </c>
      <c r="E49" s="172">
        <v>0.98799999999999999</v>
      </c>
      <c r="F49" s="188"/>
      <c r="G49" s="42"/>
      <c r="H49" s="34">
        <v>9.5</v>
      </c>
      <c r="I49" s="34">
        <f>E49*H49</f>
        <v>9.3859999999999992</v>
      </c>
    </row>
    <row r="50" spans="1:15" ht="14.5">
      <c r="A50" s="3"/>
      <c r="B50" s="4" t="s">
        <v>519</v>
      </c>
      <c r="C50" s="31"/>
      <c r="D50" s="141" t="s">
        <v>503</v>
      </c>
      <c r="E50" s="172">
        <v>0.81</v>
      </c>
      <c r="F50" s="203"/>
      <c r="G50" s="42"/>
      <c r="H50" s="34">
        <v>3.6</v>
      </c>
      <c r="I50" s="34">
        <f>E50*H50</f>
        <v>2.9160000000000004</v>
      </c>
      <c r="J50" s="34"/>
      <c r="K50" s="34"/>
    </row>
    <row r="51" spans="1:15" ht="14.5">
      <c r="A51" s="3"/>
      <c r="B51" s="4" t="s">
        <v>520</v>
      </c>
      <c r="C51" s="31"/>
      <c r="D51" s="141" t="s">
        <v>503</v>
      </c>
      <c r="E51" s="172">
        <v>0.81</v>
      </c>
      <c r="F51" s="188"/>
      <c r="G51" s="42"/>
      <c r="H51" s="34">
        <v>2.5</v>
      </c>
      <c r="I51" s="34">
        <f>E51*H51</f>
        <v>2.0250000000000004</v>
      </c>
      <c r="J51" s="34"/>
      <c r="K51" s="34"/>
    </row>
    <row r="52" spans="1:15" s="1" customFormat="1" ht="27">
      <c r="A52" s="3"/>
      <c r="B52" s="4" t="s">
        <v>524</v>
      </c>
      <c r="C52" s="31"/>
      <c r="D52" s="141" t="s">
        <v>500</v>
      </c>
      <c r="E52" s="172">
        <v>8.1000000000000003E-2</v>
      </c>
      <c r="F52" s="188"/>
      <c r="G52" s="42"/>
      <c r="H52" s="34">
        <v>105</v>
      </c>
      <c r="I52" s="34">
        <f t="shared" ref="I52:I58" si="0">E52*H52</f>
        <v>8.5050000000000008</v>
      </c>
    </row>
    <row r="53" spans="1:15" s="1" customFormat="1" ht="25">
      <c r="A53" s="3"/>
      <c r="B53" s="4" t="s">
        <v>525</v>
      </c>
      <c r="C53" s="31"/>
      <c r="D53" s="141" t="s">
        <v>503</v>
      </c>
      <c r="E53" s="172">
        <v>3</v>
      </c>
      <c r="F53" s="188"/>
      <c r="G53" s="42"/>
      <c r="H53" s="34">
        <v>30</v>
      </c>
      <c r="I53" s="34">
        <f t="shared" si="0"/>
        <v>90</v>
      </c>
    </row>
    <row r="54" spans="1:15" s="1" customFormat="1" ht="25">
      <c r="A54" s="3"/>
      <c r="B54" s="4" t="s">
        <v>526</v>
      </c>
      <c r="C54" s="31"/>
      <c r="D54" s="141" t="s">
        <v>527</v>
      </c>
      <c r="E54" s="172">
        <v>41.63</v>
      </c>
      <c r="F54" s="188"/>
      <c r="G54" s="42"/>
      <c r="H54" s="34">
        <v>2.5</v>
      </c>
      <c r="I54" s="34">
        <f t="shared" si="0"/>
        <v>104.075</v>
      </c>
    </row>
    <row r="55" spans="1:15" s="1" customFormat="1" ht="37.5">
      <c r="A55" s="3"/>
      <c r="B55" s="53" t="s">
        <v>528</v>
      </c>
      <c r="C55" s="31"/>
      <c r="D55" s="141" t="s">
        <v>1</v>
      </c>
      <c r="E55" s="172">
        <v>1</v>
      </c>
      <c r="F55" s="188"/>
      <c r="G55" s="42"/>
      <c r="H55" s="34">
        <v>104</v>
      </c>
      <c r="I55" s="34">
        <f t="shared" si="0"/>
        <v>104</v>
      </c>
    </row>
    <row r="56" spans="1:15" s="1" customFormat="1" ht="27">
      <c r="A56" s="3"/>
      <c r="B56" s="4" t="s">
        <v>529</v>
      </c>
      <c r="C56" s="31"/>
      <c r="D56" s="141" t="s">
        <v>500</v>
      </c>
      <c r="E56" s="172">
        <v>0.441</v>
      </c>
      <c r="F56" s="188"/>
      <c r="G56" s="42"/>
      <c r="H56" s="34">
        <v>125</v>
      </c>
      <c r="I56" s="34">
        <f t="shared" si="0"/>
        <v>55.125</v>
      </c>
    </row>
    <row r="57" spans="1:15" s="1" customFormat="1" ht="25">
      <c r="A57" s="3"/>
      <c r="B57" s="4" t="s">
        <v>530</v>
      </c>
      <c r="C57" s="31"/>
      <c r="D57" s="141" t="s">
        <v>0</v>
      </c>
      <c r="E57" s="172">
        <v>1.5</v>
      </c>
      <c r="F57" s="188"/>
      <c r="G57" s="42"/>
      <c r="H57" s="34">
        <v>6.8</v>
      </c>
      <c r="I57" s="34">
        <f t="shared" si="0"/>
        <v>10.199999999999999</v>
      </c>
    </row>
    <row r="58" spans="1:15" s="1" customFormat="1" ht="37.5">
      <c r="A58" s="3"/>
      <c r="B58" s="4" t="s">
        <v>531</v>
      </c>
      <c r="C58" s="31"/>
      <c r="D58" s="141" t="s">
        <v>500</v>
      </c>
      <c r="E58" s="172">
        <v>0.46600000000000003</v>
      </c>
      <c r="F58" s="188"/>
      <c r="G58" s="42"/>
      <c r="H58" s="34">
        <v>50</v>
      </c>
      <c r="I58" s="34">
        <f t="shared" si="0"/>
        <v>23.3</v>
      </c>
    </row>
    <row r="59" spans="1:15" s="1" customFormat="1" ht="25">
      <c r="A59" s="3"/>
      <c r="B59" s="4" t="s">
        <v>532</v>
      </c>
      <c r="C59" s="31"/>
      <c r="D59" s="141" t="s">
        <v>500</v>
      </c>
      <c r="E59" s="172">
        <v>0.1</v>
      </c>
      <c r="F59" s="188"/>
      <c r="G59" s="42"/>
      <c r="H59" s="34">
        <v>105</v>
      </c>
      <c r="I59" s="34">
        <f>E59*H59</f>
        <v>10.5</v>
      </c>
    </row>
    <row r="60" spans="1:15" s="1" customFormat="1" ht="50">
      <c r="A60" s="3"/>
      <c r="B60" s="4" t="s">
        <v>521</v>
      </c>
      <c r="C60" s="31"/>
      <c r="D60" s="141" t="s">
        <v>500</v>
      </c>
      <c r="E60" s="172">
        <v>0.52200000000000002</v>
      </c>
      <c r="F60" s="188"/>
      <c r="G60" s="42"/>
      <c r="H60" s="34">
        <v>8</v>
      </c>
      <c r="I60" s="34">
        <f>E60*H60</f>
        <v>4.1760000000000002</v>
      </c>
    </row>
    <row r="61" spans="1:15">
      <c r="B61" s="69" t="s">
        <v>533</v>
      </c>
      <c r="C61" s="176"/>
      <c r="D61" s="174" t="s">
        <v>1</v>
      </c>
      <c r="E61" s="87">
        <v>6</v>
      </c>
      <c r="F61" s="190">
        <v>0</v>
      </c>
      <c r="G61" s="140">
        <f>E61*F61</f>
        <v>0</v>
      </c>
      <c r="H61" s="76"/>
      <c r="I61" s="76">
        <f>SUM(I48:I60)</f>
        <v>599.20799999999997</v>
      </c>
      <c r="J61" s="1"/>
      <c r="K61" s="32"/>
      <c r="L61" s="32"/>
      <c r="N61" s="32"/>
      <c r="O61" s="175"/>
    </row>
    <row r="62" spans="1:15">
      <c r="A62" s="3"/>
      <c r="B62" s="53"/>
      <c r="C62" s="53"/>
      <c r="D62" s="31"/>
      <c r="E62" s="30"/>
      <c r="F62" s="188"/>
      <c r="G62" s="42"/>
      <c r="H62" s="34"/>
    </row>
    <row r="63" spans="1:15" s="1" customFormat="1" ht="25">
      <c r="A63" s="3">
        <f>A48+1</f>
        <v>22</v>
      </c>
      <c r="B63" s="4" t="s">
        <v>583</v>
      </c>
      <c r="C63" s="31"/>
      <c r="F63" s="188"/>
      <c r="G63" s="42"/>
      <c r="H63" s="34"/>
      <c r="I63" s="34"/>
    </row>
    <row r="64" spans="1:15" ht="25">
      <c r="A64" s="3"/>
      <c r="B64" s="4" t="s">
        <v>584</v>
      </c>
      <c r="C64" s="31"/>
      <c r="D64" s="141" t="s">
        <v>500</v>
      </c>
      <c r="E64" s="173">
        <v>0.23400000000000001</v>
      </c>
      <c r="F64" s="188"/>
      <c r="G64" s="42"/>
      <c r="H64" s="34">
        <v>9.5</v>
      </c>
      <c r="I64" s="34">
        <f>E64*H64</f>
        <v>2.2230000000000003</v>
      </c>
    </row>
    <row r="65" spans="1:15" ht="14.5">
      <c r="A65" s="3"/>
      <c r="B65" s="4" t="s">
        <v>519</v>
      </c>
      <c r="C65" s="31"/>
      <c r="D65" s="141" t="s">
        <v>503</v>
      </c>
      <c r="E65" s="173">
        <v>0.36</v>
      </c>
      <c r="F65" s="188"/>
      <c r="G65" s="42"/>
      <c r="H65" s="34">
        <v>3.6</v>
      </c>
      <c r="I65" s="34">
        <f>E65*H65</f>
        <v>1.296</v>
      </c>
      <c r="J65" s="34"/>
      <c r="K65" s="34"/>
    </row>
    <row r="66" spans="1:15" ht="14.5">
      <c r="A66" s="3"/>
      <c r="B66" s="4" t="s">
        <v>520</v>
      </c>
      <c r="C66" s="31"/>
      <c r="D66" s="141" t="s">
        <v>503</v>
      </c>
      <c r="E66" s="173">
        <v>0.36</v>
      </c>
      <c r="F66" s="188"/>
      <c r="G66" s="42"/>
      <c r="H66" s="34">
        <v>2.5</v>
      </c>
      <c r="I66" s="34">
        <f>E66*H66</f>
        <v>0.89999999999999991</v>
      </c>
      <c r="J66" s="34"/>
      <c r="K66" s="34"/>
    </row>
    <row r="67" spans="1:15" s="1" customFormat="1" ht="27">
      <c r="A67" s="3"/>
      <c r="B67" s="4" t="s">
        <v>524</v>
      </c>
      <c r="C67" s="31"/>
      <c r="D67" s="141" t="s">
        <v>500</v>
      </c>
      <c r="E67" s="173">
        <v>3.5999999999999997E-2</v>
      </c>
      <c r="F67" s="188"/>
      <c r="G67" s="42"/>
      <c r="H67" s="34">
        <v>105</v>
      </c>
      <c r="I67" s="34">
        <f t="shared" ref="I67:I73" si="1">E67*H67</f>
        <v>3.78</v>
      </c>
    </row>
    <row r="68" spans="1:15" s="1" customFormat="1" ht="25">
      <c r="A68" s="3"/>
      <c r="B68" s="4" t="s">
        <v>525</v>
      </c>
      <c r="C68" s="31"/>
      <c r="D68" s="141" t="s">
        <v>503</v>
      </c>
      <c r="E68" s="172">
        <v>0.9</v>
      </c>
      <c r="F68" s="188"/>
      <c r="G68" s="42"/>
      <c r="H68" s="34">
        <v>30</v>
      </c>
      <c r="I68" s="34">
        <f t="shared" si="1"/>
        <v>27</v>
      </c>
    </row>
    <row r="69" spans="1:15" s="1" customFormat="1" ht="25">
      <c r="A69" s="3"/>
      <c r="B69" s="4" t="s">
        <v>526</v>
      </c>
      <c r="C69" s="31"/>
      <c r="D69" s="141" t="s">
        <v>527</v>
      </c>
      <c r="E69" s="172">
        <v>2.2999999999999998</v>
      </c>
      <c r="F69" s="188"/>
      <c r="G69" s="42"/>
      <c r="H69" s="34">
        <v>2.5</v>
      </c>
      <c r="I69" s="34">
        <f t="shared" si="1"/>
        <v>5.75</v>
      </c>
    </row>
    <row r="70" spans="1:15" s="1" customFormat="1" ht="25">
      <c r="A70" s="3"/>
      <c r="B70" s="53" t="s">
        <v>585</v>
      </c>
      <c r="C70" s="31"/>
      <c r="D70" s="141" t="s">
        <v>1</v>
      </c>
      <c r="E70" s="172">
        <v>1</v>
      </c>
      <c r="F70" s="188"/>
      <c r="G70" s="42"/>
      <c r="H70" s="34">
        <v>36</v>
      </c>
      <c r="I70" s="34">
        <f t="shared" si="1"/>
        <v>36</v>
      </c>
    </row>
    <row r="71" spans="1:15" s="1" customFormat="1" ht="27">
      <c r="A71" s="3"/>
      <c r="B71" s="4" t="s">
        <v>582</v>
      </c>
      <c r="C71" s="31"/>
      <c r="D71" s="141" t="s">
        <v>500</v>
      </c>
      <c r="E71" s="173">
        <v>6.4000000000000001E-2</v>
      </c>
      <c r="F71" s="188"/>
      <c r="G71" s="42"/>
      <c r="H71" s="34">
        <v>125</v>
      </c>
      <c r="I71" s="34">
        <f t="shared" si="1"/>
        <v>8</v>
      </c>
    </row>
    <row r="72" spans="1:15" s="1" customFormat="1" ht="25">
      <c r="A72" s="3"/>
      <c r="B72" s="4" t="s">
        <v>586</v>
      </c>
      <c r="C72" s="31"/>
      <c r="D72" s="141" t="s">
        <v>0</v>
      </c>
      <c r="E72" s="172">
        <v>0.5</v>
      </c>
      <c r="F72" s="188"/>
      <c r="G72" s="42"/>
      <c r="H72" s="34">
        <v>4.05</v>
      </c>
      <c r="I72" s="34">
        <f t="shared" si="1"/>
        <v>2.0249999999999999</v>
      </c>
    </row>
    <row r="73" spans="1:15" s="1" customFormat="1" ht="37.5">
      <c r="A73" s="3"/>
      <c r="B73" s="4" t="s">
        <v>531</v>
      </c>
      <c r="C73" s="31"/>
      <c r="D73" s="141" t="s">
        <v>500</v>
      </c>
      <c r="E73" s="173">
        <v>0.13400000000000001</v>
      </c>
      <c r="F73" s="188"/>
      <c r="G73" s="42"/>
      <c r="H73" s="34">
        <v>50</v>
      </c>
      <c r="I73" s="34">
        <f t="shared" si="1"/>
        <v>6.7</v>
      </c>
    </row>
    <row r="74" spans="1:15" s="1" customFormat="1" ht="50">
      <c r="A74" s="3"/>
      <c r="B74" s="4" t="s">
        <v>521</v>
      </c>
      <c r="C74" s="31"/>
      <c r="D74" s="141" t="s">
        <v>500</v>
      </c>
      <c r="E74" s="173">
        <v>0.1</v>
      </c>
      <c r="F74" s="188"/>
      <c r="G74" s="42"/>
      <c r="H74" s="34">
        <v>8</v>
      </c>
      <c r="I74" s="34">
        <f>E74*H74</f>
        <v>0.8</v>
      </c>
    </row>
    <row r="75" spans="1:15">
      <c r="B75" s="69" t="s">
        <v>587</v>
      </c>
      <c r="C75" s="176"/>
      <c r="D75" s="182" t="s">
        <v>1</v>
      </c>
      <c r="E75" s="183">
        <v>1</v>
      </c>
      <c r="F75" s="191">
        <v>0</v>
      </c>
      <c r="G75" s="184">
        <f>E75*F75</f>
        <v>0</v>
      </c>
      <c r="H75" s="76"/>
      <c r="I75" s="76">
        <f>SUM(I64:I74)</f>
        <v>94.474000000000004</v>
      </c>
      <c r="J75" s="1"/>
      <c r="K75" s="32"/>
      <c r="L75" s="32"/>
      <c r="N75" s="32"/>
      <c r="O75" s="175"/>
    </row>
    <row r="76" spans="1:15">
      <c r="A76" s="3"/>
      <c r="B76" s="53"/>
      <c r="C76" s="53"/>
      <c r="D76" s="31"/>
      <c r="E76" s="30"/>
      <c r="F76" s="188"/>
      <c r="G76" s="42"/>
      <c r="H76" s="34"/>
    </row>
    <row r="77" spans="1:15" s="1" customFormat="1" ht="75">
      <c r="A77" s="3">
        <f>A63+1</f>
        <v>23</v>
      </c>
      <c r="B77" s="53" t="s">
        <v>534</v>
      </c>
      <c r="C77" s="31"/>
      <c r="F77" s="188"/>
      <c r="G77" s="42"/>
    </row>
    <row r="78" spans="1:15" s="68" customFormat="1" ht="13">
      <c r="A78" s="3"/>
      <c r="B78" s="53" t="s">
        <v>535</v>
      </c>
      <c r="C78" s="31"/>
      <c r="D78" s="1" t="s">
        <v>7</v>
      </c>
      <c r="E78" s="1">
        <v>1</v>
      </c>
      <c r="F78" s="188">
        <v>0</v>
      </c>
      <c r="G78" s="42">
        <f>E78*F78</f>
        <v>0</v>
      </c>
      <c r="I78" s="160" t="str">
        <f>IF(F78="","VNESI CENO NA ENOTO!","")</f>
        <v/>
      </c>
    </row>
    <row r="79" spans="1:15" s="68" customFormat="1" ht="13">
      <c r="A79" s="3"/>
      <c r="B79" s="53" t="s">
        <v>536</v>
      </c>
      <c r="C79" s="31"/>
      <c r="D79" s="1" t="s">
        <v>7</v>
      </c>
      <c r="E79" s="1">
        <v>1</v>
      </c>
      <c r="F79" s="188">
        <v>0</v>
      </c>
      <c r="G79" s="42">
        <f>E79*F79</f>
        <v>0</v>
      </c>
      <c r="I79" s="160" t="str">
        <f>IF(F79="","VNESI CENO NA ENOTO!","")</f>
        <v/>
      </c>
    </row>
    <row r="80" spans="1:15">
      <c r="A80" s="3"/>
      <c r="B80" s="4"/>
      <c r="C80" s="31"/>
      <c r="D80" s="1"/>
      <c r="E80" s="1"/>
      <c r="F80" s="188"/>
      <c r="G80" s="42"/>
      <c r="H80" s="34"/>
      <c r="I80" s="34"/>
    </row>
    <row r="81" spans="1:9" s="68" customFormat="1" ht="51">
      <c r="A81" s="3">
        <f>A77+1</f>
        <v>24</v>
      </c>
      <c r="B81" s="4" t="s">
        <v>537</v>
      </c>
      <c r="C81" s="177"/>
      <c r="D81" s="1" t="s">
        <v>0</v>
      </c>
      <c r="E81" s="1">
        <v>175</v>
      </c>
      <c r="F81" s="188">
        <v>0</v>
      </c>
      <c r="G81" s="42">
        <f>E81*F81</f>
        <v>0</v>
      </c>
      <c r="H81" s="178"/>
      <c r="I81" s="178"/>
    </row>
    <row r="82" spans="1:9">
      <c r="A82" s="1"/>
      <c r="B82" s="52"/>
      <c r="C82" s="55"/>
      <c r="D82" s="1"/>
      <c r="E82" s="1"/>
      <c r="F82" s="42"/>
      <c r="G82" s="42"/>
      <c r="H82" s="178"/>
      <c r="I82" s="178"/>
    </row>
    <row r="83" spans="1:9" ht="14.5" thickBot="1">
      <c r="A83" s="179" t="s">
        <v>538</v>
      </c>
      <c r="B83" s="57"/>
      <c r="C83" s="70"/>
      <c r="D83" s="71"/>
      <c r="E83" s="58"/>
      <c r="F83" s="180"/>
      <c r="G83" s="181">
        <f>ROUND(SUM(G6:G81),2)</f>
        <v>0</v>
      </c>
      <c r="H83" s="178"/>
      <c r="I83" s="178"/>
    </row>
    <row r="84" spans="1:9">
      <c r="D84" s="90"/>
      <c r="H84" s="178"/>
      <c r="I84" s="178"/>
    </row>
  </sheetData>
  <sheetProtection algorithmName="SHA-512" hashValue="TG0xtC2QlavMBkuTMRfJCIYFNcwf/fSDm9eV5ou2PVBES/nTTRCgtEvdZNO6bUyjyYXVczNkpYWz58kxV5sI/g==" saltValue="Bdi8SB1HcZxhtwlL0zT+Yg==" spinCount="100000" sheet="1" objects="1" scenarios="1" formatRows="0"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5BCC6-7D14-49FC-B9C9-05C71552F60A}">
  <dimension ref="A1:I14"/>
  <sheetViews>
    <sheetView view="pageBreakPreview" zoomScale="125" zoomScaleNormal="100" zoomScaleSheetLayoutView="125" zoomScalePageLayoutView="150" workbookViewId="0">
      <selection activeCell="F11" sqref="F11"/>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7.453125" style="2" customWidth="1"/>
    <col min="8" max="10" width="9.1796875" style="2" customWidth="1"/>
    <col min="11" max="16384" width="9.1796875" style="2"/>
  </cols>
  <sheetData>
    <row r="1" spans="1:9">
      <c r="A1" s="44" t="s">
        <v>656</v>
      </c>
      <c r="B1" s="61"/>
      <c r="C1" s="61"/>
      <c r="D1" s="63"/>
      <c r="E1" s="64"/>
      <c r="F1" s="64"/>
      <c r="G1" s="65"/>
    </row>
    <row r="2" spans="1:9" ht="9" customHeight="1" thickBot="1">
      <c r="A2" s="78"/>
      <c r="B2" s="79"/>
      <c r="C2" s="79"/>
      <c r="D2" s="81"/>
      <c r="E2" s="82"/>
      <c r="F2" s="82"/>
      <c r="G2" s="83"/>
    </row>
    <row r="3" spans="1:9" s="1" customFormat="1" ht="13">
      <c r="A3" s="48" t="s">
        <v>8</v>
      </c>
      <c r="B3" s="49" t="s">
        <v>9</v>
      </c>
      <c r="C3" s="49"/>
      <c r="D3" s="50" t="s">
        <v>3</v>
      </c>
      <c r="E3" s="50" t="s">
        <v>4</v>
      </c>
      <c r="F3" s="50" t="s">
        <v>5</v>
      </c>
      <c r="G3" s="51" t="s">
        <v>6</v>
      </c>
    </row>
    <row r="4" spans="1:9" ht="6" customHeight="1">
      <c r="A4" s="1"/>
      <c r="B4" s="52"/>
      <c r="C4" s="52"/>
      <c r="D4" s="1"/>
      <c r="E4" s="1"/>
      <c r="F4" s="1"/>
      <c r="G4" s="1"/>
    </row>
    <row r="5" spans="1:9" s="11" customFormat="1" ht="30.75" customHeight="1">
      <c r="A5" s="3">
        <v>1</v>
      </c>
      <c r="B5" s="52" t="s">
        <v>604</v>
      </c>
      <c r="C5" s="53"/>
      <c r="D5" s="29" t="s">
        <v>0</v>
      </c>
      <c r="E5" s="1">
        <v>1160</v>
      </c>
      <c r="F5" s="192">
        <v>0</v>
      </c>
      <c r="G5" s="185">
        <f>E5*F5</f>
        <v>0</v>
      </c>
    </row>
    <row r="6" spans="1:9" s="112" customFormat="1" ht="6.65" customHeight="1">
      <c r="A6" s="3"/>
      <c r="B6" s="4"/>
      <c r="C6" s="4"/>
      <c r="D6" s="60"/>
      <c r="E6" s="60"/>
      <c r="F6" s="193"/>
      <c r="G6" s="32"/>
      <c r="H6" s="113"/>
    </row>
    <row r="7" spans="1:9" s="11" customFormat="1" ht="43.9" customHeight="1">
      <c r="A7" s="3">
        <f>A5+1</f>
        <v>2</v>
      </c>
      <c r="B7" s="53" t="s">
        <v>605</v>
      </c>
      <c r="C7" s="53"/>
      <c r="D7" s="29" t="s">
        <v>1</v>
      </c>
      <c r="E7" s="1">
        <v>16</v>
      </c>
      <c r="F7" s="192">
        <v>0</v>
      </c>
      <c r="G7" s="185">
        <f>E7*F7</f>
        <v>0</v>
      </c>
    </row>
    <row r="8" spans="1:9" s="112" customFormat="1" ht="6.65" customHeight="1">
      <c r="A8" s="3"/>
      <c r="B8" s="4"/>
      <c r="C8" s="4"/>
      <c r="D8" s="60"/>
      <c r="E8" s="60"/>
      <c r="F8" s="193"/>
      <c r="G8" s="32"/>
      <c r="H8" s="113"/>
    </row>
    <row r="9" spans="1:9" ht="37.5">
      <c r="A9" s="3">
        <f>A7+1</f>
        <v>3</v>
      </c>
      <c r="B9" s="4" t="s">
        <v>589</v>
      </c>
      <c r="C9" s="31"/>
      <c r="D9" s="29" t="s">
        <v>111</v>
      </c>
      <c r="E9" s="1">
        <v>24</v>
      </c>
      <c r="F9" s="188">
        <v>0</v>
      </c>
      <c r="G9" s="42">
        <f>E9*F9</f>
        <v>0</v>
      </c>
      <c r="H9" s="1"/>
    </row>
    <row r="10" spans="1:9" s="112" customFormat="1" ht="6.65" customHeight="1">
      <c r="A10" s="3"/>
      <c r="B10" s="4"/>
      <c r="C10" s="4"/>
      <c r="D10" s="60"/>
      <c r="E10" s="60"/>
      <c r="F10" s="193"/>
      <c r="G10" s="32"/>
      <c r="H10" s="113"/>
    </row>
    <row r="11" spans="1:9" ht="109.15" customHeight="1">
      <c r="A11" s="3">
        <f>A9+1</f>
        <v>4</v>
      </c>
      <c r="B11" s="41" t="s">
        <v>152</v>
      </c>
      <c r="C11" s="55"/>
      <c r="D11" s="29" t="s">
        <v>7</v>
      </c>
      <c r="E11" s="29">
        <v>1</v>
      </c>
      <c r="F11" s="188">
        <v>0</v>
      </c>
      <c r="G11" s="42">
        <f>E11*F11</f>
        <v>0</v>
      </c>
      <c r="I11" s="42"/>
    </row>
    <row r="12" spans="1:9" ht="12" customHeight="1">
      <c r="A12" s="3"/>
      <c r="B12" s="68"/>
      <c r="C12" s="68"/>
      <c r="D12" s="29"/>
      <c r="E12" s="1"/>
      <c r="F12" s="42"/>
      <c r="G12" s="42"/>
    </row>
    <row r="13" spans="1:9" ht="14.5" thickBot="1">
      <c r="A13" s="56" t="s">
        <v>41</v>
      </c>
      <c r="B13" s="57"/>
      <c r="C13" s="57"/>
      <c r="D13" s="89"/>
      <c r="E13" s="58"/>
      <c r="F13" s="125"/>
      <c r="G13" s="72">
        <f>SUM(G5:G11)</f>
        <v>0</v>
      </c>
    </row>
    <row r="14" spans="1:9">
      <c r="D14" s="90"/>
    </row>
  </sheetData>
  <sheetProtection algorithmName="SHA-512" hashValue="fLVoADanFB+Ljm/pksJHZp9A2HEModzuJB/apwZVvH5dTT3ouq/ET4WzD6bnLEJpIGEmoUMEHWQztvOgIuRQZA==" saltValue="EhvlCqpXgCjcR2jShTXiFg=="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348CA-57C8-442C-8668-131FD4D83F8E}">
  <dimension ref="A1:J45"/>
  <sheetViews>
    <sheetView view="pageBreakPreview" topLeftCell="A27" zoomScale="125" zoomScaleNormal="100" zoomScaleSheetLayoutView="125" zoomScalePageLayoutView="150" workbookViewId="0">
      <selection activeCell="F36" sqref="F36"/>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3.453125" style="2" customWidth="1"/>
    <col min="8" max="10" width="9.1796875" style="2" customWidth="1"/>
    <col min="11" max="16384" width="9.1796875" style="2"/>
  </cols>
  <sheetData>
    <row r="1" spans="1:10">
      <c r="A1" s="44" t="s">
        <v>655</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s="11" customFormat="1" ht="12.5">
      <c r="A5" s="3"/>
      <c r="B5" s="136" t="s">
        <v>481</v>
      </c>
      <c r="C5" s="136"/>
      <c r="D5" s="29"/>
      <c r="E5" s="1"/>
      <c r="F5" s="34"/>
      <c r="G5" s="54"/>
    </row>
    <row r="6" spans="1:10" ht="177">
      <c r="A6" s="3">
        <v>1</v>
      </c>
      <c r="B6" s="31" t="s">
        <v>472</v>
      </c>
      <c r="C6" s="31"/>
      <c r="D6" s="29" t="s">
        <v>7</v>
      </c>
      <c r="E6" s="1">
        <v>37</v>
      </c>
      <c r="F6" s="194">
        <v>0</v>
      </c>
      <c r="G6" s="33">
        <f>E6*F6</f>
        <v>0</v>
      </c>
    </row>
    <row r="7" spans="1:10" s="112" customFormat="1" ht="12.5">
      <c r="A7" s="3"/>
      <c r="B7" s="4"/>
      <c r="C7" s="4"/>
      <c r="D7" s="60"/>
      <c r="E7" s="60"/>
      <c r="F7" s="193"/>
      <c r="G7" s="32"/>
      <c r="H7" s="113"/>
    </row>
    <row r="8" spans="1:10" ht="177">
      <c r="A8" s="3">
        <f>A6+1</f>
        <v>2</v>
      </c>
      <c r="B8" s="31" t="s">
        <v>473</v>
      </c>
      <c r="C8" s="55"/>
      <c r="D8" s="29" t="s">
        <v>7</v>
      </c>
      <c r="E8" s="1">
        <v>10</v>
      </c>
      <c r="F8" s="194">
        <v>0</v>
      </c>
      <c r="G8" s="33">
        <f>E8*F8</f>
        <v>0</v>
      </c>
    </row>
    <row r="9" spans="1:10" s="112" customFormat="1" ht="12.5">
      <c r="A9" s="3"/>
      <c r="B9" s="4"/>
      <c r="C9" s="4"/>
      <c r="D9" s="60"/>
      <c r="E9" s="60"/>
      <c r="F9" s="193"/>
      <c r="G9" s="32"/>
      <c r="H9" s="113"/>
    </row>
    <row r="10" spans="1:10" s="55" customFormat="1" ht="177">
      <c r="A10" s="3">
        <f>A8+1</f>
        <v>3</v>
      </c>
      <c r="B10" s="31" t="s">
        <v>471</v>
      </c>
      <c r="C10" s="128"/>
      <c r="D10" s="29" t="s">
        <v>7</v>
      </c>
      <c r="E10" s="29">
        <v>15</v>
      </c>
      <c r="F10" s="194">
        <v>0</v>
      </c>
      <c r="G10" s="42">
        <f t="shared" ref="G10" si="0">E10*F10</f>
        <v>0</v>
      </c>
      <c r="I10" s="29"/>
      <c r="J10" s="29"/>
    </row>
    <row r="11" spans="1:10" s="112" customFormat="1" ht="12.5">
      <c r="A11" s="3"/>
      <c r="B11" s="4"/>
      <c r="C11" s="4"/>
      <c r="D11" s="60"/>
      <c r="E11" s="60"/>
      <c r="F11" s="193"/>
      <c r="G11" s="32"/>
      <c r="H11" s="113"/>
    </row>
    <row r="12" spans="1:10" s="1" customFormat="1" ht="176.5">
      <c r="A12" s="3">
        <f>A10+1</f>
        <v>4</v>
      </c>
      <c r="B12" s="52" t="s">
        <v>477</v>
      </c>
      <c r="C12" s="52"/>
      <c r="D12" s="29" t="s">
        <v>7</v>
      </c>
      <c r="E12" s="1">
        <v>82</v>
      </c>
      <c r="F12" s="188">
        <v>0</v>
      </c>
      <c r="G12" s="33">
        <f>E12*F12</f>
        <v>0</v>
      </c>
    </row>
    <row r="13" spans="1:10" s="1" customFormat="1" ht="101.5">
      <c r="A13" s="107" t="s">
        <v>552</v>
      </c>
      <c r="B13" s="31" t="s">
        <v>474</v>
      </c>
      <c r="C13" s="52"/>
      <c r="D13" s="29" t="s">
        <v>7</v>
      </c>
      <c r="E13" s="1">
        <v>82</v>
      </c>
      <c r="F13" s="188">
        <v>0</v>
      </c>
      <c r="G13" s="33">
        <f>E13*F13</f>
        <v>0</v>
      </c>
    </row>
    <row r="14" spans="1:10" s="1" customFormat="1" ht="38">
      <c r="A14" s="3"/>
      <c r="B14" s="31" t="s">
        <v>490</v>
      </c>
      <c r="C14" s="52"/>
      <c r="D14" s="29"/>
      <c r="F14" s="188"/>
      <c r="G14" s="33"/>
    </row>
    <row r="15" spans="1:10" s="112" customFormat="1" ht="12.5">
      <c r="A15" s="3"/>
      <c r="B15" s="4"/>
      <c r="C15" s="4"/>
      <c r="D15" s="60"/>
      <c r="E15" s="60"/>
      <c r="F15" s="193"/>
      <c r="G15" s="32"/>
      <c r="H15" s="113"/>
    </row>
    <row r="16" spans="1:10" s="1" customFormat="1" ht="176.5">
      <c r="A16" s="3">
        <f>A12+1</f>
        <v>5</v>
      </c>
      <c r="B16" s="52" t="s">
        <v>476</v>
      </c>
      <c r="C16" s="52"/>
      <c r="D16" s="29" t="s">
        <v>7</v>
      </c>
      <c r="E16" s="1">
        <v>16</v>
      </c>
      <c r="F16" s="188">
        <v>0</v>
      </c>
      <c r="G16" s="33">
        <f>E16*F16</f>
        <v>0</v>
      </c>
    </row>
    <row r="17" spans="1:8" s="1" customFormat="1" ht="101.5">
      <c r="A17" s="107" t="s">
        <v>551</v>
      </c>
      <c r="B17" s="31" t="s">
        <v>475</v>
      </c>
      <c r="C17" s="52"/>
      <c r="D17" s="29" t="s">
        <v>7</v>
      </c>
      <c r="E17" s="1">
        <v>16</v>
      </c>
      <c r="F17" s="188">
        <v>0</v>
      </c>
      <c r="G17" s="33">
        <f>E17*F17</f>
        <v>0</v>
      </c>
    </row>
    <row r="18" spans="1:8" s="112" customFormat="1" ht="12.5">
      <c r="A18" s="3"/>
      <c r="B18" s="4"/>
      <c r="C18" s="4"/>
      <c r="D18" s="60"/>
      <c r="E18" s="60"/>
      <c r="F18" s="193"/>
      <c r="G18" s="32"/>
      <c r="H18" s="113"/>
    </row>
    <row r="19" spans="1:8" s="1" customFormat="1" ht="176.5">
      <c r="A19" s="3">
        <f>A16+1</f>
        <v>6</v>
      </c>
      <c r="B19" s="52" t="s">
        <v>478</v>
      </c>
      <c r="C19" s="52"/>
      <c r="D19" s="29" t="s">
        <v>7</v>
      </c>
      <c r="E19" s="1">
        <v>7</v>
      </c>
      <c r="F19" s="188">
        <v>0</v>
      </c>
      <c r="G19" s="33">
        <f>E19*F19</f>
        <v>0</v>
      </c>
    </row>
    <row r="20" spans="1:8" s="112" customFormat="1" ht="12.5">
      <c r="A20" s="3"/>
      <c r="B20" s="4"/>
      <c r="C20" s="4"/>
      <c r="D20" s="60"/>
      <c r="E20" s="60"/>
      <c r="F20" s="193"/>
      <c r="G20" s="32"/>
      <c r="H20" s="113"/>
    </row>
    <row r="21" spans="1:8" ht="151.5">
      <c r="A21" s="3">
        <f>A19+1</f>
        <v>7</v>
      </c>
      <c r="B21" s="52" t="s">
        <v>479</v>
      </c>
      <c r="C21" s="145"/>
      <c r="D21" s="29" t="s">
        <v>7</v>
      </c>
      <c r="E21" s="1">
        <v>31</v>
      </c>
      <c r="F21" s="194">
        <v>0</v>
      </c>
      <c r="G21" s="33">
        <f>E21*F21</f>
        <v>0</v>
      </c>
    </row>
    <row r="22" spans="1:8" s="112" customFormat="1" ht="12.5">
      <c r="A22" s="3"/>
      <c r="B22" s="4"/>
      <c r="C22" s="4"/>
      <c r="D22" s="60"/>
      <c r="E22" s="60"/>
      <c r="F22" s="193"/>
      <c r="G22" s="32"/>
      <c r="H22" s="113"/>
    </row>
    <row r="23" spans="1:8" s="1" customFormat="1" ht="101.5">
      <c r="A23" s="3">
        <f>A21+1</f>
        <v>8</v>
      </c>
      <c r="B23" s="52" t="s">
        <v>480</v>
      </c>
      <c r="C23" s="52"/>
      <c r="D23" s="29" t="s">
        <v>7</v>
      </c>
      <c r="E23" s="1">
        <v>5</v>
      </c>
      <c r="F23" s="188">
        <v>0</v>
      </c>
      <c r="G23" s="33">
        <f>E23*F23</f>
        <v>0</v>
      </c>
    </row>
    <row r="24" spans="1:8" s="112" customFormat="1" ht="12.5">
      <c r="A24" s="3"/>
      <c r="B24" s="4"/>
      <c r="C24" s="4"/>
      <c r="D24" s="60"/>
      <c r="E24" s="60"/>
      <c r="F24" s="193"/>
      <c r="G24" s="32"/>
      <c r="H24" s="113"/>
    </row>
    <row r="25" spans="1:8" s="11" customFormat="1" ht="38.5">
      <c r="A25" s="3">
        <f>A23+1</f>
        <v>9</v>
      </c>
      <c r="B25" s="4" t="s">
        <v>488</v>
      </c>
      <c r="C25" s="4"/>
      <c r="D25" s="29" t="s">
        <v>7</v>
      </c>
      <c r="E25" s="29">
        <v>2</v>
      </c>
      <c r="F25" s="188">
        <v>0</v>
      </c>
      <c r="G25" s="42">
        <f>E25*F25</f>
        <v>0</v>
      </c>
    </row>
    <row r="26" spans="1:8" s="112" customFormat="1" ht="12.5">
      <c r="A26" s="3"/>
      <c r="B26" s="4"/>
      <c r="C26" s="4"/>
      <c r="D26" s="60"/>
      <c r="E26" s="60"/>
      <c r="F26" s="193"/>
      <c r="G26" s="32"/>
      <c r="H26" s="113"/>
    </row>
    <row r="27" spans="1:8" s="11" customFormat="1" ht="38.5">
      <c r="A27" s="3">
        <f>A25+1</f>
        <v>10</v>
      </c>
      <c r="B27" s="4" t="s">
        <v>487</v>
      </c>
      <c r="C27" s="4"/>
      <c r="D27" s="29" t="s">
        <v>7</v>
      </c>
      <c r="E27" s="29">
        <v>19</v>
      </c>
      <c r="F27" s="188">
        <v>0</v>
      </c>
      <c r="G27" s="42">
        <f>E27*F27</f>
        <v>0</v>
      </c>
    </row>
    <row r="28" spans="1:8" s="112" customFormat="1" ht="12.5">
      <c r="A28" s="3"/>
      <c r="B28" s="4"/>
      <c r="C28" s="4"/>
      <c r="D28" s="60"/>
      <c r="E28" s="60"/>
      <c r="F28" s="193"/>
      <c r="G28" s="32"/>
      <c r="H28" s="113"/>
    </row>
    <row r="29" spans="1:8" s="11" customFormat="1" ht="38.5">
      <c r="A29" s="3">
        <f>A27+1</f>
        <v>11</v>
      </c>
      <c r="B29" s="4" t="s">
        <v>486</v>
      </c>
      <c r="C29" s="4"/>
      <c r="D29" s="29" t="s">
        <v>7</v>
      </c>
      <c r="E29" s="29">
        <v>1</v>
      </c>
      <c r="F29" s="188">
        <v>0</v>
      </c>
      <c r="G29" s="42">
        <f>E29*F29</f>
        <v>0</v>
      </c>
    </row>
    <row r="30" spans="1:8" s="108" customFormat="1">
      <c r="A30" s="3"/>
      <c r="B30" s="4"/>
      <c r="C30" s="4"/>
      <c r="D30" s="29"/>
      <c r="E30" s="1"/>
      <c r="F30" s="188"/>
      <c r="G30" s="42"/>
    </row>
    <row r="31" spans="1:8" s="11" customFormat="1" ht="38.5">
      <c r="A31" s="3">
        <f>A29+1</f>
        <v>12</v>
      </c>
      <c r="B31" s="4" t="s">
        <v>485</v>
      </c>
      <c r="C31" s="4"/>
      <c r="D31" s="29" t="s">
        <v>7</v>
      </c>
      <c r="E31" s="29">
        <v>77</v>
      </c>
      <c r="F31" s="188">
        <v>0</v>
      </c>
      <c r="G31" s="42">
        <f>E31*F31</f>
        <v>0</v>
      </c>
    </row>
    <row r="32" spans="1:8" s="108" customFormat="1">
      <c r="A32" s="3"/>
      <c r="B32" s="4"/>
      <c r="C32" s="4"/>
      <c r="D32" s="29"/>
      <c r="E32" s="1"/>
      <c r="F32" s="188"/>
      <c r="G32" s="42"/>
    </row>
    <row r="33" spans="1:10" s="11" customFormat="1" ht="38.5">
      <c r="A33" s="3">
        <f>A31+1</f>
        <v>13</v>
      </c>
      <c r="B33" s="4" t="s">
        <v>484</v>
      </c>
      <c r="C33" s="4"/>
      <c r="D33" s="29" t="s">
        <v>7</v>
      </c>
      <c r="E33" s="29">
        <v>2</v>
      </c>
      <c r="F33" s="188">
        <v>0</v>
      </c>
      <c r="G33" s="42">
        <f>E33*F33</f>
        <v>0</v>
      </c>
    </row>
    <row r="34" spans="1:10" s="108" customFormat="1">
      <c r="A34" s="3"/>
      <c r="B34" s="4"/>
      <c r="C34" s="4"/>
      <c r="D34" s="29"/>
      <c r="E34" s="1"/>
      <c r="F34" s="188"/>
      <c r="G34" s="42"/>
    </row>
    <row r="35" spans="1:10" s="11" customFormat="1" ht="12.5">
      <c r="A35" s="3"/>
      <c r="B35" s="136" t="s">
        <v>482</v>
      </c>
      <c r="C35" s="136"/>
      <c r="D35" s="29"/>
      <c r="E35" s="1"/>
      <c r="F35" s="189"/>
      <c r="G35" s="54"/>
    </row>
    <row r="36" spans="1:10" s="1" customFormat="1" ht="51.5">
      <c r="A36" s="3">
        <f>A33+1</f>
        <v>14</v>
      </c>
      <c r="B36" s="4" t="s">
        <v>489</v>
      </c>
      <c r="C36" s="4"/>
      <c r="D36" s="86"/>
      <c r="E36" s="86"/>
      <c r="F36" s="188"/>
      <c r="G36" s="42"/>
      <c r="H36" s="117"/>
      <c r="I36" s="77"/>
      <c r="J36" s="77"/>
    </row>
    <row r="37" spans="1:10" s="112" customFormat="1" ht="12.5">
      <c r="A37" s="3"/>
      <c r="B37" s="4"/>
      <c r="C37" s="4"/>
      <c r="D37" s="60"/>
      <c r="E37" s="60"/>
      <c r="F37" s="193"/>
      <c r="G37" s="32"/>
      <c r="H37" s="113"/>
    </row>
    <row r="38" spans="1:10" customFormat="1" ht="38.5">
      <c r="A38" s="3">
        <f>A36+1</f>
        <v>15</v>
      </c>
      <c r="B38" s="158" t="s">
        <v>626</v>
      </c>
      <c r="C38" s="158"/>
      <c r="D38" s="29" t="s">
        <v>7</v>
      </c>
      <c r="E38" s="1">
        <v>4</v>
      </c>
      <c r="F38" s="188">
        <v>0</v>
      </c>
      <c r="G38" s="42">
        <f t="shared" ref="G38" si="1">E38*F38</f>
        <v>0</v>
      </c>
    </row>
    <row r="39" spans="1:10" s="112" customFormat="1" ht="12.5">
      <c r="A39" s="3"/>
      <c r="B39" s="4"/>
      <c r="C39" s="4"/>
      <c r="D39" s="60"/>
      <c r="E39" s="60"/>
      <c r="F39" s="193"/>
      <c r="G39" s="32"/>
      <c r="H39" s="113"/>
    </row>
    <row r="40" spans="1:10" customFormat="1" ht="37.5">
      <c r="A40" s="3">
        <f>A38+1</f>
        <v>16</v>
      </c>
      <c r="B40" s="158" t="s">
        <v>433</v>
      </c>
      <c r="C40" s="158"/>
      <c r="D40" s="29" t="s">
        <v>1</v>
      </c>
      <c r="E40" s="1">
        <v>1</v>
      </c>
      <c r="F40" s="188">
        <v>0</v>
      </c>
      <c r="G40" s="42">
        <f t="shared" ref="G40" si="2">E40*F40</f>
        <v>0</v>
      </c>
    </row>
    <row r="41" spans="1:10" s="11" customFormat="1" ht="12.5">
      <c r="A41" s="3"/>
      <c r="B41" s="136" t="s">
        <v>717</v>
      </c>
      <c r="C41" s="136"/>
      <c r="D41" s="29"/>
      <c r="E41" s="1"/>
      <c r="F41" s="189"/>
      <c r="G41" s="54"/>
    </row>
    <row r="42" spans="1:10" s="1" customFormat="1" ht="37.5">
      <c r="A42" s="3">
        <f>A40+1</f>
        <v>17</v>
      </c>
      <c r="B42" s="88" t="s">
        <v>718</v>
      </c>
      <c r="C42" s="88"/>
      <c r="D42" s="29" t="s">
        <v>7</v>
      </c>
      <c r="E42" s="1">
        <v>1</v>
      </c>
      <c r="F42" s="188">
        <v>0</v>
      </c>
      <c r="G42" s="33">
        <f>E42*F42</f>
        <v>0</v>
      </c>
    </row>
    <row r="43" spans="1:10">
      <c r="A43" s="3"/>
      <c r="B43" s="68"/>
      <c r="C43" s="68"/>
      <c r="D43" s="29"/>
      <c r="E43" s="1"/>
      <c r="F43" s="42"/>
      <c r="G43" s="42"/>
    </row>
    <row r="44" spans="1:10" ht="14.5" thickBot="1">
      <c r="A44" s="56" t="s">
        <v>41</v>
      </c>
      <c r="B44" s="57"/>
      <c r="C44" s="57"/>
      <c r="D44" s="89"/>
      <c r="E44" s="58"/>
      <c r="F44" s="125"/>
      <c r="G44" s="72">
        <f>SUM(G6:G40)</f>
        <v>0</v>
      </c>
    </row>
    <row r="45" spans="1:10">
      <c r="D45" s="90"/>
    </row>
  </sheetData>
  <sheetProtection algorithmName="SHA-512" hashValue="2xJGI34+oSdygjomsPCTEiDAZSXrRryUWm1EMq+UJcPbiv1wbdeTr62IcBPiQ2eC5gUBqYWwEC66/Jy4Mfh3CA==" saltValue="DPO4xfA5gHOeYcMTh7867w=="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rowBreaks count="2" manualBreakCount="2">
    <brk id="13" max="6" man="1"/>
    <brk id="25"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ECFBF-D3FD-49B3-B93F-FE6A6F1D788C}">
  <dimension ref="A1:J58"/>
  <sheetViews>
    <sheetView view="pageBreakPreview" topLeftCell="A6" zoomScale="125" zoomScaleNormal="100" zoomScaleSheetLayoutView="125" zoomScalePageLayoutView="150" workbookViewId="0">
      <selection activeCell="F8" sqref="F8"/>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7" width="13.54296875" style="2" customWidth="1"/>
    <col min="8" max="10" width="9.1796875" style="2" customWidth="1"/>
    <col min="11" max="16384" width="9.1796875" style="2"/>
  </cols>
  <sheetData>
    <row r="1" spans="1:10">
      <c r="A1" s="44" t="s">
        <v>654</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s="11" customFormat="1" ht="12.5">
      <c r="A5" s="3"/>
      <c r="B5" s="195" t="s">
        <v>542</v>
      </c>
      <c r="C5" s="136"/>
      <c r="D5" s="29"/>
      <c r="E5" s="1"/>
      <c r="F5" s="34"/>
      <c r="G5" s="54"/>
    </row>
    <row r="6" spans="1:10" ht="263.5">
      <c r="A6" s="3">
        <v>1</v>
      </c>
      <c r="B6" s="31" t="s">
        <v>543</v>
      </c>
      <c r="C6" s="31"/>
      <c r="D6" s="29" t="s">
        <v>7</v>
      </c>
      <c r="E6" s="1">
        <v>1</v>
      </c>
      <c r="F6" s="194">
        <v>0</v>
      </c>
      <c r="G6" s="33">
        <f>E6*F6</f>
        <v>0</v>
      </c>
    </row>
    <row r="7" spans="1:10" s="112" customFormat="1" ht="12.5">
      <c r="A7" s="3"/>
      <c r="B7" s="4"/>
      <c r="C7" s="4"/>
      <c r="D7" s="60"/>
      <c r="E7" s="60"/>
      <c r="F7" s="193"/>
      <c r="G7" s="32"/>
      <c r="H7" s="113"/>
    </row>
    <row r="8" spans="1:10" ht="88.5">
      <c r="A8" s="3">
        <f>A6+1</f>
        <v>2</v>
      </c>
      <c r="B8" s="4" t="s">
        <v>544</v>
      </c>
      <c r="C8" s="55"/>
      <c r="D8" s="29" t="s">
        <v>7</v>
      </c>
      <c r="E8" s="1">
        <v>1</v>
      </c>
      <c r="F8" s="194">
        <v>0</v>
      </c>
      <c r="G8" s="33">
        <f>E8*F8</f>
        <v>0</v>
      </c>
    </row>
    <row r="9" spans="1:10" s="112" customFormat="1" ht="12.5">
      <c r="A9" s="3"/>
      <c r="B9" s="4"/>
      <c r="C9" s="4"/>
      <c r="D9" s="60"/>
      <c r="E9" s="60"/>
      <c r="F9" s="193"/>
      <c r="G9" s="32"/>
      <c r="H9" s="113"/>
    </row>
    <row r="10" spans="1:10" s="55" customFormat="1" ht="38">
      <c r="A10" s="3">
        <f>A8+1</f>
        <v>3</v>
      </c>
      <c r="B10" s="101" t="s">
        <v>546</v>
      </c>
      <c r="C10" s="128"/>
      <c r="D10" s="29" t="s">
        <v>7</v>
      </c>
      <c r="E10" s="29">
        <v>1</v>
      </c>
      <c r="F10" s="188">
        <v>0</v>
      </c>
      <c r="G10" s="42">
        <f t="shared" ref="G10" si="0">E10*F10</f>
        <v>0</v>
      </c>
      <c r="I10" s="29"/>
      <c r="J10" s="29"/>
    </row>
    <row r="11" spans="1:10" s="112" customFormat="1" ht="12.5">
      <c r="A11" s="3"/>
      <c r="B11" s="4"/>
      <c r="C11" s="4"/>
      <c r="D11" s="60"/>
      <c r="E11" s="60"/>
      <c r="F11" s="193"/>
      <c r="G11" s="32"/>
      <c r="H11" s="113"/>
    </row>
    <row r="12" spans="1:10" s="1" customFormat="1" ht="51.5">
      <c r="A12" s="3">
        <f>A10+1</f>
        <v>4</v>
      </c>
      <c r="B12" s="52" t="s">
        <v>545</v>
      </c>
      <c r="C12" s="52"/>
      <c r="D12" s="29"/>
      <c r="F12" s="188"/>
      <c r="G12" s="33"/>
    </row>
    <row r="13" spans="1:10" s="112" customFormat="1" ht="12.5">
      <c r="A13" s="3"/>
      <c r="B13" s="4"/>
      <c r="C13" s="4"/>
      <c r="D13" s="60"/>
      <c r="E13" s="60"/>
      <c r="F13" s="193"/>
      <c r="G13" s="32"/>
      <c r="H13" s="113"/>
    </row>
    <row r="14" spans="1:10" s="1" customFormat="1" ht="63.5">
      <c r="A14" s="3">
        <f>A12+1</f>
        <v>5</v>
      </c>
      <c r="B14" s="52" t="s">
        <v>547</v>
      </c>
      <c r="C14" s="52"/>
      <c r="D14" s="29" t="s">
        <v>1</v>
      </c>
      <c r="E14" s="1">
        <v>1</v>
      </c>
      <c r="F14" s="188">
        <v>0</v>
      </c>
      <c r="G14" s="33">
        <f>E14*F14</f>
        <v>0</v>
      </c>
    </row>
    <row r="15" spans="1:10" s="112" customFormat="1" ht="12.5">
      <c r="A15" s="3"/>
      <c r="B15" s="4"/>
      <c r="C15" s="4"/>
      <c r="D15" s="60"/>
      <c r="E15" s="60"/>
      <c r="F15" s="193"/>
      <c r="G15" s="32"/>
      <c r="H15" s="113"/>
    </row>
    <row r="16" spans="1:10" ht="25">
      <c r="A16" s="3">
        <f>A14+1</f>
        <v>6</v>
      </c>
      <c r="B16" s="52" t="s">
        <v>548</v>
      </c>
      <c r="C16" s="145"/>
      <c r="D16" s="29" t="s">
        <v>7</v>
      </c>
      <c r="E16" s="1">
        <v>1</v>
      </c>
      <c r="F16" s="194">
        <v>0</v>
      </c>
      <c r="G16" s="33">
        <f>E16*F16</f>
        <v>0</v>
      </c>
    </row>
    <row r="17" spans="1:8" s="112" customFormat="1" ht="12.5">
      <c r="A17" s="3"/>
      <c r="B17" s="4"/>
      <c r="C17" s="4"/>
      <c r="D17" s="60"/>
      <c r="E17" s="60"/>
      <c r="F17" s="193"/>
      <c r="G17" s="32"/>
      <c r="H17" s="113"/>
    </row>
    <row r="18" spans="1:8" s="1" customFormat="1" ht="37.5">
      <c r="A18" s="3">
        <f>A16+1</f>
        <v>7</v>
      </c>
      <c r="B18" s="52" t="s">
        <v>549</v>
      </c>
      <c r="C18" s="52"/>
      <c r="D18" s="29" t="s">
        <v>1</v>
      </c>
      <c r="E18" s="1">
        <v>1</v>
      </c>
      <c r="F18" s="188">
        <v>0</v>
      </c>
      <c r="G18" s="33">
        <f>E18*F18</f>
        <v>0</v>
      </c>
    </row>
    <row r="19" spans="1:8" s="11" customFormat="1" ht="25">
      <c r="A19" s="3"/>
      <c r="B19" s="52" t="s">
        <v>550</v>
      </c>
      <c r="C19" s="4"/>
      <c r="D19" s="29"/>
      <c r="E19" s="29"/>
      <c r="F19" s="188"/>
      <c r="G19" s="42"/>
    </row>
    <row r="20" spans="1:8" s="112" customFormat="1" ht="12.5">
      <c r="A20" s="3"/>
      <c r="B20" s="4"/>
      <c r="C20" s="4"/>
      <c r="D20" s="60"/>
      <c r="E20" s="60"/>
      <c r="F20" s="193"/>
      <c r="G20" s="32"/>
      <c r="H20" s="113"/>
    </row>
    <row r="21" spans="1:8" s="11" customFormat="1" ht="12.5">
      <c r="A21" s="3"/>
      <c r="B21" s="195" t="s">
        <v>573</v>
      </c>
      <c r="C21" s="136"/>
      <c r="D21" s="29"/>
      <c r="E21" s="1"/>
      <c r="F21" s="189"/>
      <c r="G21" s="54"/>
    </row>
    <row r="22" spans="1:8" s="149" customFormat="1" ht="215.5">
      <c r="A22" s="3">
        <f>A18+1</f>
        <v>8</v>
      </c>
      <c r="B22" s="4" t="s">
        <v>556</v>
      </c>
      <c r="C22" s="31"/>
      <c r="D22" s="29" t="s">
        <v>7</v>
      </c>
      <c r="E22" s="1">
        <v>21</v>
      </c>
      <c r="F22" s="188">
        <v>0</v>
      </c>
      <c r="G22" s="42">
        <f>E22*F22</f>
        <v>0</v>
      </c>
    </row>
    <row r="23" spans="1:8" s="149" customFormat="1" ht="90.5">
      <c r="A23" s="3"/>
      <c r="B23" s="4" t="s">
        <v>578</v>
      </c>
      <c r="C23" s="31"/>
      <c r="D23" s="29"/>
      <c r="E23" s="1"/>
      <c r="F23" s="188"/>
      <c r="G23" s="42"/>
    </row>
    <row r="24" spans="1:8" s="112" customFormat="1" ht="12.5">
      <c r="A24" s="3"/>
      <c r="B24" s="4"/>
      <c r="C24" s="4"/>
      <c r="D24" s="60"/>
      <c r="E24" s="60"/>
      <c r="F24" s="193"/>
      <c r="G24" s="32"/>
      <c r="H24" s="113"/>
    </row>
    <row r="25" spans="1:8" s="149" customFormat="1" ht="215.5">
      <c r="A25" s="3">
        <f>A22+1</f>
        <v>9</v>
      </c>
      <c r="B25" s="4" t="s">
        <v>555</v>
      </c>
      <c r="C25" s="31"/>
      <c r="D25" s="29" t="s">
        <v>7</v>
      </c>
      <c r="E25" s="1">
        <v>7</v>
      </c>
      <c r="F25" s="188">
        <v>0</v>
      </c>
      <c r="G25" s="42">
        <f>E25*F25</f>
        <v>0</v>
      </c>
    </row>
    <row r="26" spans="1:8" s="149" customFormat="1" ht="38.5">
      <c r="A26" s="107" t="s">
        <v>553</v>
      </c>
      <c r="B26" s="4" t="s">
        <v>554</v>
      </c>
      <c r="C26" s="31"/>
      <c r="D26" s="29" t="s">
        <v>7</v>
      </c>
      <c r="E26" s="1">
        <v>7</v>
      </c>
      <c r="F26" s="188">
        <v>0</v>
      </c>
      <c r="G26" s="42">
        <f>E26*F26</f>
        <v>0</v>
      </c>
    </row>
    <row r="27" spans="1:8" s="112" customFormat="1" ht="12.5">
      <c r="A27" s="3"/>
      <c r="B27" s="4"/>
      <c r="C27" s="4"/>
      <c r="D27" s="60"/>
      <c r="E27" s="60"/>
      <c r="F27" s="193"/>
      <c r="G27" s="32"/>
      <c r="H27" s="113"/>
    </row>
    <row r="28" spans="1:8" s="149" customFormat="1" ht="215.5">
      <c r="A28" s="3">
        <f>A25+1</f>
        <v>10</v>
      </c>
      <c r="B28" s="4" t="s">
        <v>561</v>
      </c>
      <c r="C28" s="31"/>
      <c r="D28" s="29" t="s">
        <v>7</v>
      </c>
      <c r="E28" s="1">
        <v>2</v>
      </c>
      <c r="F28" s="188">
        <v>0</v>
      </c>
      <c r="G28" s="42">
        <f>E28*F28</f>
        <v>0</v>
      </c>
    </row>
    <row r="29" spans="1:8" s="149" customFormat="1" ht="38.5">
      <c r="A29" s="107" t="s">
        <v>557</v>
      </c>
      <c r="B29" s="4" t="s">
        <v>554</v>
      </c>
      <c r="C29" s="31"/>
      <c r="D29" s="29" t="s">
        <v>7</v>
      </c>
      <c r="E29" s="1">
        <v>1</v>
      </c>
      <c r="F29" s="188">
        <v>0</v>
      </c>
      <c r="G29" s="42">
        <f>E29*F29</f>
        <v>0</v>
      </c>
    </row>
    <row r="30" spans="1:8" s="149" customFormat="1" ht="101">
      <c r="A30" s="107" t="s">
        <v>558</v>
      </c>
      <c r="B30" s="4" t="s">
        <v>560</v>
      </c>
      <c r="C30" s="31"/>
      <c r="D30" s="29" t="s">
        <v>7</v>
      </c>
      <c r="E30" s="1">
        <v>2</v>
      </c>
      <c r="F30" s="188">
        <v>0</v>
      </c>
      <c r="G30" s="42">
        <f>E30*F30</f>
        <v>0</v>
      </c>
    </row>
    <row r="31" spans="1:8" s="112" customFormat="1" ht="12.5">
      <c r="A31" s="3"/>
      <c r="B31" s="4"/>
      <c r="C31" s="4"/>
      <c r="D31" s="60"/>
      <c r="E31" s="60"/>
      <c r="F31" s="193"/>
      <c r="G31" s="32"/>
      <c r="H31" s="113"/>
    </row>
    <row r="32" spans="1:8" s="149" customFormat="1" ht="215.5">
      <c r="A32" s="3">
        <f>A28+1</f>
        <v>11</v>
      </c>
      <c r="B32" s="4" t="s">
        <v>562</v>
      </c>
      <c r="C32" s="31"/>
      <c r="D32" s="29" t="s">
        <v>7</v>
      </c>
      <c r="E32" s="1">
        <v>25</v>
      </c>
      <c r="F32" s="188">
        <v>0</v>
      </c>
      <c r="G32" s="42">
        <f>E32*F32</f>
        <v>0</v>
      </c>
    </row>
    <row r="33" spans="1:8" s="149" customFormat="1" ht="90.5">
      <c r="A33" s="3"/>
      <c r="B33" s="4" t="s">
        <v>579</v>
      </c>
      <c r="C33" s="31"/>
      <c r="D33" s="29"/>
      <c r="E33" s="1"/>
      <c r="F33" s="188"/>
      <c r="G33" s="42"/>
    </row>
    <row r="34" spans="1:8" s="149" customFormat="1" ht="38.5">
      <c r="A34" s="107" t="s">
        <v>563</v>
      </c>
      <c r="B34" s="4" t="s">
        <v>554</v>
      </c>
      <c r="C34" s="31"/>
      <c r="D34" s="29" t="s">
        <v>7</v>
      </c>
      <c r="E34" s="1">
        <v>21</v>
      </c>
      <c r="F34" s="188">
        <v>0</v>
      </c>
      <c r="G34" s="42">
        <f>E34*F34</f>
        <v>0</v>
      </c>
    </row>
    <row r="35" spans="1:8" s="149" customFormat="1" ht="101">
      <c r="A35" s="107" t="s">
        <v>564</v>
      </c>
      <c r="B35" s="4" t="s">
        <v>559</v>
      </c>
      <c r="C35" s="31"/>
      <c r="D35" s="29" t="s">
        <v>7</v>
      </c>
      <c r="E35" s="1">
        <v>25</v>
      </c>
      <c r="F35" s="188">
        <v>0</v>
      </c>
      <c r="G35" s="42">
        <f>E35*F35</f>
        <v>0</v>
      </c>
    </row>
    <row r="36" spans="1:8" s="112" customFormat="1" ht="12.5">
      <c r="A36" s="3"/>
      <c r="B36" s="4"/>
      <c r="C36" s="4"/>
      <c r="D36" s="60"/>
      <c r="E36" s="60"/>
      <c r="F36" s="193"/>
      <c r="G36" s="32"/>
      <c r="H36" s="113"/>
    </row>
    <row r="37" spans="1:8" s="149" customFormat="1" ht="151">
      <c r="A37" s="3">
        <f>A32+1</f>
        <v>12</v>
      </c>
      <c r="B37" s="4" t="s">
        <v>567</v>
      </c>
      <c r="C37" s="31"/>
      <c r="D37" s="29" t="s">
        <v>7</v>
      </c>
      <c r="E37" s="1">
        <v>2</v>
      </c>
      <c r="F37" s="188">
        <v>0</v>
      </c>
      <c r="G37" s="42">
        <f>E37*F37</f>
        <v>0</v>
      </c>
    </row>
    <row r="38" spans="1:8" s="149" customFormat="1" ht="63.5">
      <c r="A38" s="107" t="s">
        <v>565</v>
      </c>
      <c r="B38" s="4" t="s">
        <v>568</v>
      </c>
      <c r="C38" s="31"/>
      <c r="D38" s="29" t="s">
        <v>7</v>
      </c>
      <c r="E38" s="1">
        <v>2</v>
      </c>
      <c r="F38" s="188">
        <v>0</v>
      </c>
      <c r="G38" s="42">
        <f>E38*F38</f>
        <v>0</v>
      </c>
    </row>
    <row r="39" spans="1:8" s="149" customFormat="1" ht="126">
      <c r="A39" s="107" t="s">
        <v>566</v>
      </c>
      <c r="B39" s="4" t="s">
        <v>569</v>
      </c>
      <c r="C39" s="31"/>
      <c r="D39" s="29" t="s">
        <v>7</v>
      </c>
      <c r="E39" s="1">
        <v>2</v>
      </c>
      <c r="F39" s="188">
        <v>0</v>
      </c>
      <c r="G39" s="42">
        <f>E39*F39</f>
        <v>0</v>
      </c>
    </row>
    <row r="40" spans="1:8" s="112" customFormat="1" ht="12.5">
      <c r="A40" s="3"/>
      <c r="B40" s="4"/>
      <c r="C40" s="4"/>
      <c r="D40" s="60"/>
      <c r="E40" s="60"/>
      <c r="F40" s="193"/>
      <c r="G40" s="32"/>
      <c r="H40" s="113"/>
    </row>
    <row r="41" spans="1:8" s="149" customFormat="1" ht="151">
      <c r="A41" s="3">
        <f>A37+1</f>
        <v>13</v>
      </c>
      <c r="B41" s="4" t="s">
        <v>571</v>
      </c>
      <c r="C41" s="31"/>
      <c r="D41" s="29" t="s">
        <v>7</v>
      </c>
      <c r="E41" s="1">
        <v>4</v>
      </c>
      <c r="F41" s="188">
        <v>0</v>
      </c>
      <c r="G41" s="42">
        <f>E41*F41</f>
        <v>0</v>
      </c>
    </row>
    <row r="42" spans="1:8" s="108" customFormat="1">
      <c r="A42" s="3"/>
      <c r="B42" s="4"/>
      <c r="C42" s="4"/>
      <c r="D42" s="29"/>
      <c r="E42" s="1"/>
      <c r="F42" s="188"/>
      <c r="G42" s="42"/>
    </row>
    <row r="43" spans="1:8" s="149" customFormat="1" ht="163.5">
      <c r="A43" s="3">
        <f>A41+1</f>
        <v>14</v>
      </c>
      <c r="B43" s="4" t="s">
        <v>572</v>
      </c>
      <c r="C43" s="31"/>
      <c r="D43" s="29" t="s">
        <v>7</v>
      </c>
      <c r="E43" s="1">
        <v>2</v>
      </c>
      <c r="F43" s="188">
        <v>0</v>
      </c>
      <c r="G43" s="42">
        <f>E43*F43</f>
        <v>0</v>
      </c>
    </row>
    <row r="44" spans="1:8" s="149" customFormat="1" ht="76">
      <c r="A44" s="3"/>
      <c r="B44" s="4" t="s">
        <v>580</v>
      </c>
      <c r="C44" s="31"/>
      <c r="D44" s="29"/>
      <c r="E44" s="1"/>
      <c r="F44" s="188"/>
      <c r="G44" s="42"/>
    </row>
    <row r="45" spans="1:8" s="108" customFormat="1">
      <c r="A45" s="3"/>
      <c r="B45" s="4"/>
      <c r="C45" s="4"/>
      <c r="D45" s="29"/>
      <c r="E45" s="1"/>
      <c r="F45" s="188"/>
      <c r="G45" s="42"/>
    </row>
    <row r="46" spans="1:8" s="149" customFormat="1" ht="138.5">
      <c r="A46" s="3">
        <f>A43+1</f>
        <v>15</v>
      </c>
      <c r="B46" s="4" t="s">
        <v>570</v>
      </c>
      <c r="C46" s="31"/>
      <c r="D46" s="29" t="s">
        <v>7</v>
      </c>
      <c r="E46" s="1">
        <v>5</v>
      </c>
      <c r="F46" s="188">
        <v>0</v>
      </c>
      <c r="G46" s="42">
        <f>E46*F46</f>
        <v>0</v>
      </c>
    </row>
    <row r="47" spans="1:8" s="149" customFormat="1" ht="51">
      <c r="A47" s="107" t="s">
        <v>575</v>
      </c>
      <c r="B47" s="4" t="s">
        <v>576</v>
      </c>
      <c r="C47" s="31"/>
      <c r="D47" s="29" t="s">
        <v>7</v>
      </c>
      <c r="E47" s="1">
        <v>5</v>
      </c>
      <c r="F47" s="188">
        <v>0</v>
      </c>
      <c r="G47" s="42">
        <f>E47*F47</f>
        <v>0</v>
      </c>
    </row>
    <row r="48" spans="1:8" s="112" customFormat="1" ht="12.5">
      <c r="A48" s="3"/>
      <c r="B48" s="4"/>
      <c r="C48" s="4"/>
      <c r="D48" s="60"/>
      <c r="E48" s="60"/>
      <c r="F48" s="193"/>
      <c r="G48" s="32"/>
      <c r="H48" s="113"/>
    </row>
    <row r="49" spans="1:9" s="11" customFormat="1" ht="12.5">
      <c r="A49" s="3"/>
      <c r="B49" s="195" t="s">
        <v>574</v>
      </c>
      <c r="C49" s="136"/>
      <c r="D49" s="29"/>
      <c r="E49" s="1"/>
      <c r="F49" s="189"/>
      <c r="G49" s="54"/>
    </row>
    <row r="50" spans="1:9" s="149" customFormat="1" ht="201">
      <c r="A50" s="3">
        <f>A46+1</f>
        <v>16</v>
      </c>
      <c r="B50" s="4" t="s">
        <v>577</v>
      </c>
      <c r="C50" s="31"/>
      <c r="D50" s="29" t="s">
        <v>7</v>
      </c>
      <c r="E50" s="1">
        <v>6</v>
      </c>
      <c r="F50" s="188">
        <v>0</v>
      </c>
      <c r="G50" s="42">
        <f>E50*F50</f>
        <v>0</v>
      </c>
    </row>
    <row r="51" spans="1:9" s="112" customFormat="1" ht="12.5">
      <c r="A51" s="3"/>
      <c r="B51" s="4"/>
      <c r="C51" s="4"/>
      <c r="D51" s="60"/>
      <c r="E51" s="60"/>
      <c r="F51" s="193"/>
      <c r="G51" s="32"/>
      <c r="H51" s="113"/>
    </row>
    <row r="52" spans="1:9" s="11" customFormat="1" ht="12.5">
      <c r="A52" s="3"/>
      <c r="B52" s="195" t="s">
        <v>717</v>
      </c>
      <c r="C52" s="136"/>
      <c r="D52" s="29"/>
      <c r="E52" s="1"/>
      <c r="F52" s="189"/>
      <c r="G52" s="54"/>
    </row>
    <row r="53" spans="1:9" s="1" customFormat="1" ht="37.5">
      <c r="A53" s="3">
        <f>A50+1</f>
        <v>17</v>
      </c>
      <c r="B53" s="88" t="s">
        <v>715</v>
      </c>
      <c r="C53" s="88"/>
      <c r="D53" s="29" t="s">
        <v>7</v>
      </c>
      <c r="E53" s="1">
        <v>1</v>
      </c>
      <c r="F53" s="188">
        <v>0</v>
      </c>
      <c r="G53" s="33">
        <f>E53*F53</f>
        <v>0</v>
      </c>
    </row>
    <row r="54" spans="1:9" s="112" customFormat="1" ht="12.5">
      <c r="A54" s="3"/>
      <c r="B54" s="4"/>
      <c r="C54" s="4"/>
      <c r="D54" s="60"/>
      <c r="E54" s="60"/>
      <c r="F54" s="193"/>
      <c r="G54" s="32"/>
      <c r="H54" s="113"/>
    </row>
    <row r="55" spans="1:9" s="1" customFormat="1" ht="37.5">
      <c r="A55" s="3">
        <f>A53+1</f>
        <v>18</v>
      </c>
      <c r="B55" s="55" t="s">
        <v>716</v>
      </c>
      <c r="C55" s="31"/>
      <c r="D55" s="29" t="s">
        <v>7</v>
      </c>
      <c r="E55" s="1">
        <v>12</v>
      </c>
      <c r="F55" s="194">
        <v>0</v>
      </c>
      <c r="G55" s="33">
        <f>E55*F55</f>
        <v>0</v>
      </c>
      <c r="H55" s="34"/>
      <c r="I55" s="34"/>
    </row>
    <row r="56" spans="1:9">
      <c r="A56" s="3"/>
      <c r="B56" s="196"/>
      <c r="C56" s="68"/>
      <c r="D56" s="29"/>
      <c r="E56" s="1"/>
      <c r="F56" s="42"/>
      <c r="G56" s="42"/>
    </row>
    <row r="57" spans="1:9" ht="14.5" thickBot="1">
      <c r="A57" s="56" t="s">
        <v>41</v>
      </c>
      <c r="B57" s="197"/>
      <c r="C57" s="57"/>
      <c r="D57" s="89"/>
      <c r="E57" s="58"/>
      <c r="F57" s="125"/>
      <c r="G57" s="72">
        <f>SUM(G6:G55)</f>
        <v>0</v>
      </c>
    </row>
    <row r="58" spans="1:9">
      <c r="D58" s="90"/>
    </row>
  </sheetData>
  <sheetProtection algorithmName="SHA-512" hashValue="2UDGKeinn8UiCCcJLr+9aUDAgq/sZcEbVxNyMK4u6ZF/zJ+0JCzZTK50xuT2CKs7T1jEOmHsjYzQbpeQpmrfzQ==" saltValue="wEMo92q8Z73a+ZK0hJIndQ=="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18EE-E4C5-406B-B0B1-825778AAFB51}">
  <dimension ref="A1:J34"/>
  <sheetViews>
    <sheetView view="pageBreakPreview" topLeftCell="A15" zoomScale="125" zoomScaleNormal="100" zoomScaleSheetLayoutView="125" zoomScalePageLayoutView="150" workbookViewId="0">
      <selection activeCell="F29" sqref="F29"/>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6.1796875" style="2" customWidth="1"/>
    <col min="8" max="8" width="9.1796875" style="2" customWidth="1"/>
    <col min="9" max="9" width="70.7265625" style="2" customWidth="1"/>
    <col min="10" max="10" width="9.1796875" style="2" customWidth="1"/>
    <col min="11" max="16384" width="9.1796875" style="2"/>
  </cols>
  <sheetData>
    <row r="1" spans="1:10">
      <c r="A1" s="44" t="s">
        <v>653</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s="11" customFormat="1" ht="12.5">
      <c r="A5" s="3"/>
      <c r="B5" s="195" t="s">
        <v>481</v>
      </c>
      <c r="C5" s="136"/>
      <c r="D5" s="29"/>
      <c r="E5" s="1"/>
      <c r="F5" s="34"/>
      <c r="G5" s="54"/>
    </row>
    <row r="6" spans="1:10" s="1" customFormat="1" ht="114.5">
      <c r="A6" s="3">
        <v>1</v>
      </c>
      <c r="B6" s="52" t="s">
        <v>491</v>
      </c>
      <c r="C6" s="52"/>
      <c r="D6" s="29" t="s">
        <v>7</v>
      </c>
      <c r="E6" s="1">
        <v>6</v>
      </c>
      <c r="F6" s="188">
        <v>0</v>
      </c>
      <c r="G6" s="33">
        <f>E6*F6</f>
        <v>0</v>
      </c>
    </row>
    <row r="7" spans="1:10" s="112" customFormat="1" ht="12.5">
      <c r="A7" s="3"/>
      <c r="B7" s="4"/>
      <c r="C7" s="4"/>
      <c r="D7" s="60"/>
      <c r="E7" s="60"/>
      <c r="F7" s="193"/>
      <c r="G7" s="32"/>
      <c r="H7" s="113"/>
    </row>
    <row r="8" spans="1:10" ht="213.5">
      <c r="A8" s="3">
        <f>A6+1</f>
        <v>2</v>
      </c>
      <c r="B8" s="41" t="s">
        <v>492</v>
      </c>
      <c r="C8" s="55"/>
      <c r="D8" s="29" t="s">
        <v>7</v>
      </c>
      <c r="E8" s="1">
        <v>9</v>
      </c>
      <c r="F8" s="194">
        <v>0</v>
      </c>
      <c r="G8" s="33">
        <f>E8*F8</f>
        <v>0</v>
      </c>
      <c r="I8" s="52"/>
    </row>
    <row r="9" spans="1:10" s="112" customFormat="1" ht="12.5">
      <c r="A9" s="3"/>
      <c r="B9" s="4"/>
      <c r="C9" s="4"/>
      <c r="D9" s="60"/>
      <c r="E9" s="60"/>
      <c r="F9" s="193"/>
      <c r="G9" s="32"/>
      <c r="H9" s="113"/>
    </row>
    <row r="10" spans="1:10" ht="68.5">
      <c r="A10" s="3">
        <f>A8+1</f>
        <v>3</v>
      </c>
      <c r="B10" s="41" t="s">
        <v>539</v>
      </c>
      <c r="C10" s="31"/>
      <c r="D10" s="1" t="s">
        <v>7</v>
      </c>
      <c r="E10" s="1">
        <v>9</v>
      </c>
      <c r="F10" s="188">
        <v>0</v>
      </c>
      <c r="G10" s="42">
        <f>E10*F10</f>
        <v>0</v>
      </c>
      <c r="I10" s="42"/>
    </row>
    <row r="11" spans="1:10" s="112" customFormat="1" ht="12.5">
      <c r="A11" s="3"/>
      <c r="B11" s="4"/>
      <c r="C11" s="4"/>
      <c r="D11" s="60"/>
      <c r="E11" s="60"/>
      <c r="F11" s="193"/>
      <c r="G11" s="32"/>
      <c r="H11" s="113"/>
    </row>
    <row r="12" spans="1:10" s="11" customFormat="1" ht="12.5">
      <c r="A12" s="3"/>
      <c r="B12" s="195" t="s">
        <v>596</v>
      </c>
      <c r="C12" s="136"/>
      <c r="D12" s="29"/>
      <c r="E12" s="1"/>
      <c r="F12" s="189"/>
      <c r="G12" s="54"/>
    </row>
    <row r="13" spans="1:10" s="55" customFormat="1" ht="165">
      <c r="A13" s="3">
        <f>A10+1</f>
        <v>4</v>
      </c>
      <c r="B13" s="41" t="s">
        <v>541</v>
      </c>
      <c r="C13" s="128"/>
      <c r="D13" s="29" t="s">
        <v>7</v>
      </c>
      <c r="E13" s="29">
        <v>6</v>
      </c>
      <c r="F13" s="188">
        <v>0</v>
      </c>
      <c r="G13" s="42">
        <f t="shared" ref="G13" si="0">E13*F13</f>
        <v>0</v>
      </c>
      <c r="I13" s="29"/>
      <c r="J13" s="29"/>
    </row>
    <row r="14" spans="1:10" s="112" customFormat="1" ht="12.5">
      <c r="A14" s="3"/>
      <c r="B14" s="4"/>
      <c r="C14" s="4"/>
      <c r="D14" s="60"/>
      <c r="E14" s="60"/>
      <c r="F14" s="193"/>
      <c r="G14" s="32"/>
      <c r="H14" s="113"/>
    </row>
    <row r="15" spans="1:10" s="55" customFormat="1" ht="165">
      <c r="A15" s="3">
        <f>A13+1</f>
        <v>5</v>
      </c>
      <c r="B15" s="41" t="s">
        <v>540</v>
      </c>
      <c r="C15" s="128"/>
      <c r="D15" s="29" t="s">
        <v>7</v>
      </c>
      <c r="E15" s="29">
        <v>3</v>
      </c>
      <c r="F15" s="188">
        <v>0</v>
      </c>
      <c r="G15" s="42">
        <f t="shared" ref="G15" si="1">E15*F15</f>
        <v>0</v>
      </c>
      <c r="I15" s="29"/>
      <c r="J15" s="29"/>
    </row>
    <row r="16" spans="1:10" s="112" customFormat="1" ht="12.5">
      <c r="A16" s="3"/>
      <c r="B16" s="4"/>
      <c r="C16" s="4"/>
      <c r="D16" s="60"/>
      <c r="E16" s="60"/>
      <c r="F16" s="193"/>
      <c r="G16" s="32"/>
      <c r="H16" s="113"/>
    </row>
    <row r="17" spans="1:9" s="11" customFormat="1" ht="12.5">
      <c r="A17" s="3"/>
      <c r="B17" s="195" t="s">
        <v>12</v>
      </c>
      <c r="C17" s="136"/>
      <c r="D17" s="29"/>
      <c r="E17" s="1"/>
      <c r="F17" s="189"/>
      <c r="G17" s="54"/>
    </row>
    <row r="18" spans="1:9" s="108" customFormat="1" ht="52">
      <c r="A18" s="3">
        <f>A15+1</f>
        <v>6</v>
      </c>
      <c r="B18" s="52" t="s">
        <v>597</v>
      </c>
      <c r="C18" s="4"/>
      <c r="D18" s="29" t="s">
        <v>0</v>
      </c>
      <c r="E18" s="59">
        <v>220</v>
      </c>
      <c r="F18" s="188">
        <v>0</v>
      </c>
      <c r="G18" s="42">
        <f>E18*F18</f>
        <v>0</v>
      </c>
    </row>
    <row r="19" spans="1:9" s="108" customFormat="1">
      <c r="A19" s="3"/>
      <c r="B19" s="4"/>
      <c r="C19" s="4"/>
      <c r="D19" s="29"/>
      <c r="E19" s="1"/>
      <c r="F19" s="188"/>
      <c r="G19" s="42"/>
    </row>
    <row r="20" spans="1:9" s="108" customFormat="1" ht="52">
      <c r="A20" s="3">
        <f>A18+1</f>
        <v>7</v>
      </c>
      <c r="B20" s="52" t="s">
        <v>609</v>
      </c>
      <c r="C20" s="4"/>
      <c r="D20" s="29" t="s">
        <v>0</v>
      </c>
      <c r="E20" s="59">
        <v>30</v>
      </c>
      <c r="F20" s="188">
        <v>0</v>
      </c>
      <c r="G20" s="42">
        <f>E20*F20</f>
        <v>0</v>
      </c>
    </row>
    <row r="21" spans="1:9" s="108" customFormat="1">
      <c r="A21" s="3"/>
      <c r="B21" s="4"/>
      <c r="C21" s="4"/>
      <c r="D21" s="29"/>
      <c r="E21" s="1"/>
      <c r="F21" s="188"/>
      <c r="G21" s="42"/>
    </row>
    <row r="22" spans="1:9" s="108" customFormat="1" ht="27">
      <c r="A22" s="3">
        <f>A20+1</f>
        <v>8</v>
      </c>
      <c r="B22" s="52" t="s">
        <v>598</v>
      </c>
      <c r="C22" s="4"/>
      <c r="D22" s="29" t="s">
        <v>0</v>
      </c>
      <c r="E22" s="59">
        <v>25</v>
      </c>
      <c r="F22" s="188">
        <v>0</v>
      </c>
      <c r="G22" s="42">
        <f>E22*F22</f>
        <v>0</v>
      </c>
    </row>
    <row r="23" spans="1:9" s="108" customFormat="1">
      <c r="A23" s="3"/>
      <c r="B23" s="4"/>
      <c r="C23" s="4"/>
      <c r="D23" s="29"/>
      <c r="E23" s="1"/>
      <c r="F23" s="188"/>
      <c r="G23" s="42"/>
    </row>
    <row r="24" spans="1:9" s="108" customFormat="1" ht="52">
      <c r="A24" s="3">
        <f>A22+1</f>
        <v>9</v>
      </c>
      <c r="B24" s="52" t="s">
        <v>599</v>
      </c>
      <c r="C24" s="4"/>
      <c r="D24" s="29" t="s">
        <v>1</v>
      </c>
      <c r="E24" s="59">
        <v>6</v>
      </c>
      <c r="F24" s="188">
        <v>0</v>
      </c>
      <c r="G24" s="42">
        <f>E24*F24</f>
        <v>0</v>
      </c>
    </row>
    <row r="25" spans="1:9" s="108" customFormat="1">
      <c r="A25" s="3"/>
      <c r="B25" s="4"/>
      <c r="C25" s="4"/>
      <c r="D25" s="29"/>
      <c r="E25" s="1"/>
      <c r="F25" s="188"/>
      <c r="G25" s="42"/>
    </row>
    <row r="26" spans="1:9" s="1" customFormat="1" ht="37.5">
      <c r="A26" s="3">
        <f>A24+1</f>
        <v>10</v>
      </c>
      <c r="B26" s="4" t="s">
        <v>153</v>
      </c>
      <c r="C26" s="4"/>
      <c r="D26" s="29"/>
      <c r="E26" s="29"/>
      <c r="F26" s="188"/>
      <c r="G26" s="42"/>
    </row>
    <row r="27" spans="1:9" s="1" customFormat="1" ht="12.5">
      <c r="A27" s="3"/>
      <c r="B27" s="4" t="s">
        <v>155</v>
      </c>
      <c r="C27" s="4"/>
      <c r="D27" s="29" t="s">
        <v>0</v>
      </c>
      <c r="E27" s="29">
        <v>24</v>
      </c>
      <c r="F27" s="188">
        <v>0</v>
      </c>
      <c r="G27" s="42">
        <f t="shared" ref="G27" si="2">E27*F27</f>
        <v>0</v>
      </c>
    </row>
    <row r="28" spans="1:9" s="112" customFormat="1" ht="12.5">
      <c r="A28" s="3"/>
      <c r="B28" s="4"/>
      <c r="C28" s="4"/>
      <c r="D28" s="60"/>
      <c r="E28" s="60"/>
      <c r="F28" s="193"/>
      <c r="G28" s="32"/>
      <c r="H28" s="113"/>
    </row>
    <row r="29" spans="1:9" s="1" customFormat="1" ht="52">
      <c r="A29" s="3">
        <f>A26+1</f>
        <v>11</v>
      </c>
      <c r="B29" s="52" t="s">
        <v>610</v>
      </c>
      <c r="C29" s="52"/>
      <c r="D29" s="29" t="s">
        <v>1</v>
      </c>
      <c r="E29" s="29">
        <v>6</v>
      </c>
      <c r="F29" s="188">
        <v>0</v>
      </c>
      <c r="G29" s="42">
        <f>E29*F29</f>
        <v>0</v>
      </c>
    </row>
    <row r="30" spans="1:9" s="112" customFormat="1" ht="12.5">
      <c r="A30" s="3"/>
      <c r="B30" s="4"/>
      <c r="C30" s="4"/>
      <c r="D30" s="60"/>
      <c r="E30" s="60"/>
      <c r="F30" s="193"/>
      <c r="G30" s="32"/>
      <c r="H30" s="113"/>
    </row>
    <row r="31" spans="1:9" ht="114">
      <c r="A31" s="3">
        <f>A29+1</f>
        <v>12</v>
      </c>
      <c r="B31" s="41" t="s">
        <v>152</v>
      </c>
      <c r="C31" s="55"/>
      <c r="D31" s="29" t="s">
        <v>7</v>
      </c>
      <c r="E31" s="29">
        <v>1</v>
      </c>
      <c r="F31" s="188">
        <v>0</v>
      </c>
      <c r="G31" s="42">
        <f>E31*F31</f>
        <v>0</v>
      </c>
      <c r="I31" s="42"/>
    </row>
    <row r="32" spans="1:9">
      <c r="A32" s="3"/>
      <c r="B32" s="196"/>
      <c r="C32" s="68"/>
      <c r="D32" s="29"/>
      <c r="E32" s="1"/>
      <c r="F32" s="42"/>
      <c r="G32" s="42"/>
    </row>
    <row r="33" spans="1:7" ht="14.5" thickBot="1">
      <c r="A33" s="56" t="s">
        <v>41</v>
      </c>
      <c r="B33" s="197"/>
      <c r="C33" s="57"/>
      <c r="D33" s="89"/>
      <c r="E33" s="58"/>
      <c r="F33" s="125"/>
      <c r="G33" s="72">
        <f>SUM(G6:G31)</f>
        <v>0</v>
      </c>
    </row>
    <row r="34" spans="1:7">
      <c r="D34" s="90"/>
    </row>
  </sheetData>
  <sheetProtection algorithmName="SHA-512" hashValue="ULYWUT+YhSmJLsOLyte/KJhcb+pg3ljMVfRlIFnEwA1qG8SpcQazoJ2u8h0gsU8vboe+Vo9Q2W3pAsU5V7IX5g==" saltValue="jOg3bby1nUYxRllYJek9Aw=="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rowBreaks count="1" manualBreakCount="1">
    <brk id="16"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57"/>
  <sheetViews>
    <sheetView view="pageBreakPreview" topLeftCell="A215" zoomScale="125" zoomScaleNormal="100" zoomScaleSheetLayoutView="125" zoomScalePageLayoutView="150" workbookViewId="0">
      <selection activeCell="F223" sqref="F223"/>
    </sheetView>
  </sheetViews>
  <sheetFormatPr defaultColWidth="9.1796875" defaultRowHeight="12.5"/>
  <cols>
    <col min="1" max="1" width="4" style="1" customWidth="1"/>
    <col min="2" max="2" width="46.7265625" style="52" customWidth="1"/>
    <col min="3" max="3" width="0.26953125" style="52" customWidth="1"/>
    <col min="4" max="4" width="5.54296875" style="1" customWidth="1"/>
    <col min="5" max="5" width="7.26953125" style="1" customWidth="1"/>
    <col min="6" max="6" width="14.1796875" style="1" customWidth="1"/>
    <col min="7" max="7" width="14.7265625" style="1" customWidth="1"/>
    <col min="8" max="16384" width="9.1796875" style="1"/>
  </cols>
  <sheetData>
    <row r="1" spans="1:10" ht="14">
      <c r="A1" s="44" t="s">
        <v>373</v>
      </c>
      <c r="B1" s="45"/>
      <c r="C1" s="45"/>
      <c r="D1" s="85"/>
      <c r="E1" s="46"/>
      <c r="F1" s="46"/>
      <c r="G1" s="47"/>
    </row>
    <row r="2" spans="1:10" ht="13.5" thickBot="1">
      <c r="A2" s="78"/>
      <c r="B2" s="79"/>
      <c r="C2" s="79"/>
      <c r="D2" s="81"/>
      <c r="E2" s="82"/>
      <c r="F2" s="82"/>
      <c r="G2" s="83"/>
    </row>
    <row r="3" spans="1:10" ht="13">
      <c r="A3" s="48" t="s">
        <v>8</v>
      </c>
      <c r="B3" s="49" t="s">
        <v>9</v>
      </c>
      <c r="C3" s="49"/>
      <c r="D3" s="67" t="s">
        <v>3</v>
      </c>
      <c r="E3" s="50" t="s">
        <v>4</v>
      </c>
      <c r="F3" s="50" t="s">
        <v>5</v>
      </c>
      <c r="G3" s="51" t="s">
        <v>6</v>
      </c>
    </row>
    <row r="4" spans="1:10" ht="13">
      <c r="A4" s="95"/>
      <c r="B4" s="45"/>
      <c r="C4" s="45"/>
      <c r="D4" s="85"/>
      <c r="E4" s="96"/>
      <c r="F4" s="96"/>
      <c r="G4" s="97"/>
    </row>
    <row r="5" spans="1:10" ht="40.5">
      <c r="A5" s="3">
        <v>1</v>
      </c>
      <c r="B5" s="52" t="s">
        <v>374</v>
      </c>
      <c r="D5" s="29"/>
      <c r="E5" s="29"/>
      <c r="F5" s="42"/>
      <c r="G5" s="42"/>
    </row>
    <row r="6" spans="1:10" ht="14.5">
      <c r="A6" s="3"/>
      <c r="B6" s="4" t="s">
        <v>611</v>
      </c>
      <c r="C6" s="4"/>
      <c r="D6" s="29" t="s">
        <v>0</v>
      </c>
      <c r="E6" s="29">
        <v>45</v>
      </c>
      <c r="F6" s="188">
        <v>0</v>
      </c>
      <c r="G6" s="33">
        <f t="shared" ref="G6:G20" si="0">E6*F6</f>
        <v>0</v>
      </c>
      <c r="H6" s="147" t="s">
        <v>375</v>
      </c>
      <c r="J6" s="34"/>
    </row>
    <row r="7" spans="1:10" ht="14.5">
      <c r="A7" s="3"/>
      <c r="B7" s="4" t="s">
        <v>376</v>
      </c>
      <c r="C7" s="4"/>
      <c r="D7" s="29" t="s">
        <v>0</v>
      </c>
      <c r="E7" s="29">
        <v>55</v>
      </c>
      <c r="F7" s="188">
        <v>0</v>
      </c>
      <c r="G7" s="33">
        <f t="shared" si="0"/>
        <v>0</v>
      </c>
      <c r="H7" s="147" t="s">
        <v>377</v>
      </c>
      <c r="J7" s="34"/>
    </row>
    <row r="8" spans="1:10" ht="14.5">
      <c r="A8" s="3"/>
      <c r="B8" s="4" t="s">
        <v>378</v>
      </c>
      <c r="C8" s="4"/>
      <c r="D8" s="29" t="s">
        <v>0</v>
      </c>
      <c r="E8" s="29">
        <v>45</v>
      </c>
      <c r="F8" s="188">
        <v>0</v>
      </c>
      <c r="G8" s="33">
        <f t="shared" si="0"/>
        <v>0</v>
      </c>
      <c r="H8" s="147" t="s">
        <v>379</v>
      </c>
      <c r="J8" s="34"/>
    </row>
    <row r="9" spans="1:10" ht="14.5">
      <c r="A9" s="3"/>
      <c r="B9" s="4" t="s">
        <v>380</v>
      </c>
      <c r="C9" s="4"/>
      <c r="D9" s="29" t="s">
        <v>0</v>
      </c>
      <c r="E9" s="29">
        <v>165</v>
      </c>
      <c r="F9" s="188">
        <v>0</v>
      </c>
      <c r="G9" s="33">
        <f t="shared" si="0"/>
        <v>0</v>
      </c>
      <c r="H9" s="147" t="s">
        <v>381</v>
      </c>
      <c r="J9" s="34"/>
    </row>
    <row r="10" spans="1:10" ht="14.5">
      <c r="A10" s="3"/>
      <c r="B10" s="4" t="s">
        <v>382</v>
      </c>
      <c r="C10" s="4"/>
      <c r="D10" s="29" t="s">
        <v>0</v>
      </c>
      <c r="E10" s="29">
        <v>45</v>
      </c>
      <c r="F10" s="188">
        <v>0</v>
      </c>
      <c r="G10" s="33">
        <f t="shared" si="0"/>
        <v>0</v>
      </c>
      <c r="H10" s="147" t="s">
        <v>383</v>
      </c>
      <c r="J10" s="34"/>
    </row>
    <row r="11" spans="1:10" ht="14.5">
      <c r="A11" s="3"/>
      <c r="B11" s="4" t="s">
        <v>384</v>
      </c>
      <c r="C11" s="4"/>
      <c r="D11" s="29" t="s">
        <v>0</v>
      </c>
      <c r="E11" s="29">
        <v>530</v>
      </c>
      <c r="F11" s="188">
        <v>0</v>
      </c>
      <c r="G11" s="33">
        <f t="shared" si="0"/>
        <v>0</v>
      </c>
      <c r="H11" s="147" t="s">
        <v>385</v>
      </c>
      <c r="J11" s="34"/>
    </row>
    <row r="12" spans="1:10" ht="14.5">
      <c r="A12" s="3"/>
      <c r="B12" s="4" t="s">
        <v>386</v>
      </c>
      <c r="C12" s="4" t="s">
        <v>122</v>
      </c>
      <c r="D12" s="29" t="s">
        <v>0</v>
      </c>
      <c r="E12" s="29">
        <v>105</v>
      </c>
      <c r="F12" s="188">
        <v>0</v>
      </c>
      <c r="G12" s="33">
        <f t="shared" si="0"/>
        <v>0</v>
      </c>
      <c r="H12" s="147" t="s">
        <v>387</v>
      </c>
      <c r="J12" s="34"/>
    </row>
    <row r="13" spans="1:10" ht="14.5">
      <c r="A13" s="3"/>
      <c r="B13" s="4" t="s">
        <v>388</v>
      </c>
      <c r="C13" s="4" t="s">
        <v>122</v>
      </c>
      <c r="D13" s="29" t="s">
        <v>0</v>
      </c>
      <c r="E13" s="29">
        <v>190</v>
      </c>
      <c r="F13" s="188">
        <v>0</v>
      </c>
      <c r="G13" s="33">
        <f t="shared" si="0"/>
        <v>0</v>
      </c>
      <c r="H13" s="147" t="s">
        <v>389</v>
      </c>
      <c r="J13" s="34"/>
    </row>
    <row r="14" spans="1:10" ht="14.5">
      <c r="A14" s="3"/>
      <c r="B14" s="4" t="s">
        <v>390</v>
      </c>
      <c r="C14" s="4"/>
      <c r="D14" s="29" t="s">
        <v>0</v>
      </c>
      <c r="E14" s="29">
        <v>475</v>
      </c>
      <c r="F14" s="188">
        <v>0</v>
      </c>
      <c r="G14" s="33">
        <f t="shared" si="0"/>
        <v>0</v>
      </c>
      <c r="H14" s="147" t="s">
        <v>391</v>
      </c>
      <c r="J14" s="34"/>
    </row>
    <row r="15" spans="1:10" ht="14.5">
      <c r="A15" s="3"/>
      <c r="B15" s="4" t="s">
        <v>393</v>
      </c>
      <c r="C15" s="4"/>
      <c r="D15" s="29" t="s">
        <v>0</v>
      </c>
      <c r="E15" s="29">
        <v>5150</v>
      </c>
      <c r="F15" s="188">
        <v>0</v>
      </c>
      <c r="G15" s="33">
        <f t="shared" si="0"/>
        <v>0</v>
      </c>
      <c r="H15" s="147" t="s">
        <v>394</v>
      </c>
      <c r="J15" s="34"/>
    </row>
    <row r="16" spans="1:10" ht="14.5">
      <c r="A16" s="3"/>
      <c r="B16" s="4" t="s">
        <v>618</v>
      </c>
      <c r="C16" s="4"/>
      <c r="D16" s="29" t="s">
        <v>0</v>
      </c>
      <c r="E16" s="29">
        <v>1150</v>
      </c>
      <c r="F16" s="188">
        <v>0</v>
      </c>
      <c r="G16" s="33">
        <f t="shared" ref="G16" si="1">E16*F16</f>
        <v>0</v>
      </c>
      <c r="H16" s="147" t="s">
        <v>392</v>
      </c>
      <c r="J16" s="34"/>
    </row>
    <row r="17" spans="1:10" ht="14.5">
      <c r="A17" s="3"/>
      <c r="B17" s="4" t="s">
        <v>396</v>
      </c>
      <c r="C17" s="4"/>
      <c r="D17" s="29" t="s">
        <v>0</v>
      </c>
      <c r="E17" s="29">
        <v>925</v>
      </c>
      <c r="F17" s="188">
        <v>0</v>
      </c>
      <c r="G17" s="33">
        <f t="shared" si="0"/>
        <v>0</v>
      </c>
      <c r="H17" s="147" t="s">
        <v>392</v>
      </c>
      <c r="J17" s="34"/>
    </row>
    <row r="18" spans="1:10" ht="14.5">
      <c r="A18" s="3"/>
      <c r="B18" s="4" t="s">
        <v>119</v>
      </c>
      <c r="C18" s="4"/>
      <c r="D18" s="29" t="s">
        <v>0</v>
      </c>
      <c r="E18" s="29">
        <v>425</v>
      </c>
      <c r="F18" s="188">
        <v>0</v>
      </c>
      <c r="G18" s="33">
        <f t="shared" si="0"/>
        <v>0</v>
      </c>
      <c r="H18" s="147" t="s">
        <v>397</v>
      </c>
      <c r="J18" s="34"/>
    </row>
    <row r="19" spans="1:10" ht="14.5">
      <c r="A19" s="3"/>
      <c r="B19" s="4" t="s">
        <v>120</v>
      </c>
      <c r="C19" s="4"/>
      <c r="D19" s="29" t="s">
        <v>0</v>
      </c>
      <c r="E19" s="29">
        <v>3450</v>
      </c>
      <c r="F19" s="188">
        <v>0</v>
      </c>
      <c r="G19" s="33">
        <f t="shared" si="0"/>
        <v>0</v>
      </c>
      <c r="H19" s="147" t="s">
        <v>398</v>
      </c>
      <c r="J19" s="34"/>
    </row>
    <row r="20" spans="1:10" ht="14.5">
      <c r="A20" s="3"/>
      <c r="B20" s="4" t="s">
        <v>121</v>
      </c>
      <c r="C20" s="4"/>
      <c r="D20" s="29" t="s">
        <v>0</v>
      </c>
      <c r="E20" s="29">
        <v>150</v>
      </c>
      <c r="F20" s="188">
        <v>0</v>
      </c>
      <c r="G20" s="33">
        <f t="shared" si="0"/>
        <v>0</v>
      </c>
      <c r="H20" s="147" t="s">
        <v>395</v>
      </c>
      <c r="J20" s="34"/>
    </row>
    <row r="21" spans="1:10" s="108" customFormat="1" ht="14">
      <c r="A21" s="3"/>
      <c r="B21" s="4"/>
      <c r="C21" s="4"/>
      <c r="D21" s="29"/>
      <c r="E21" s="1"/>
      <c r="F21" s="188"/>
      <c r="G21" s="42"/>
    </row>
    <row r="22" spans="1:10" ht="25">
      <c r="A22" s="3">
        <f>A5+1</f>
        <v>2</v>
      </c>
      <c r="B22" s="53" t="s">
        <v>123</v>
      </c>
      <c r="C22" s="53"/>
      <c r="D22" s="29"/>
      <c r="F22" s="188"/>
      <c r="G22" s="42"/>
    </row>
    <row r="23" spans="1:10" ht="14.5">
      <c r="A23" s="3"/>
      <c r="B23" s="4" t="s">
        <v>612</v>
      </c>
      <c r="C23" s="4"/>
      <c r="D23" s="29" t="s">
        <v>1</v>
      </c>
      <c r="E23" s="29">
        <v>1</v>
      </c>
      <c r="F23" s="188">
        <v>0</v>
      </c>
      <c r="G23" s="33">
        <f t="shared" ref="G23:G30" si="2">E23*F23</f>
        <v>0</v>
      </c>
      <c r="H23" s="34"/>
      <c r="J23" s="34"/>
    </row>
    <row r="24" spans="1:10" ht="14.5">
      <c r="A24" s="3"/>
      <c r="B24" s="4" t="s">
        <v>128</v>
      </c>
      <c r="C24" s="4"/>
      <c r="D24" s="29" t="s">
        <v>1</v>
      </c>
      <c r="E24" s="29">
        <v>2</v>
      </c>
      <c r="F24" s="188">
        <v>0</v>
      </c>
      <c r="G24" s="33">
        <f t="shared" si="2"/>
        <v>0</v>
      </c>
      <c r="H24" s="34"/>
      <c r="J24" s="34"/>
    </row>
    <row r="25" spans="1:10" ht="14.5">
      <c r="A25" s="3"/>
      <c r="B25" s="4" t="s">
        <v>399</v>
      </c>
      <c r="C25" s="4"/>
      <c r="D25" s="29" t="s">
        <v>1</v>
      </c>
      <c r="E25" s="29">
        <v>2</v>
      </c>
      <c r="F25" s="188">
        <v>0</v>
      </c>
      <c r="G25" s="33">
        <f t="shared" si="2"/>
        <v>0</v>
      </c>
      <c r="H25" s="34"/>
      <c r="J25" s="34"/>
    </row>
    <row r="26" spans="1:10" ht="14.5">
      <c r="A26" s="3"/>
      <c r="B26" s="4" t="s">
        <v>400</v>
      </c>
      <c r="C26" s="4"/>
      <c r="D26" s="29" t="s">
        <v>1</v>
      </c>
      <c r="E26" s="29">
        <v>8</v>
      </c>
      <c r="F26" s="188">
        <v>0</v>
      </c>
      <c r="G26" s="33">
        <f t="shared" si="2"/>
        <v>0</v>
      </c>
      <c r="H26" s="34"/>
      <c r="J26" s="34"/>
    </row>
    <row r="27" spans="1:10" ht="14.5">
      <c r="A27" s="3"/>
      <c r="B27" s="4" t="s">
        <v>117</v>
      </c>
      <c r="C27" s="4"/>
      <c r="D27" s="29" t="s">
        <v>1</v>
      </c>
      <c r="E27" s="29">
        <v>2</v>
      </c>
      <c r="F27" s="188">
        <v>0</v>
      </c>
      <c r="G27" s="33">
        <f t="shared" si="2"/>
        <v>0</v>
      </c>
      <c r="H27" s="34"/>
      <c r="J27" s="34"/>
    </row>
    <row r="28" spans="1:10" ht="14.5">
      <c r="A28" s="3"/>
      <c r="B28" s="4" t="s">
        <v>401</v>
      </c>
      <c r="C28" s="4"/>
      <c r="D28" s="29" t="s">
        <v>1</v>
      </c>
      <c r="E28" s="29">
        <v>15</v>
      </c>
      <c r="F28" s="188">
        <v>0</v>
      </c>
      <c r="G28" s="33">
        <f t="shared" si="2"/>
        <v>0</v>
      </c>
      <c r="H28" s="34"/>
      <c r="J28" s="34"/>
    </row>
    <row r="29" spans="1:10" ht="14.5">
      <c r="A29" s="3"/>
      <c r="B29" s="4" t="s">
        <v>118</v>
      </c>
      <c r="C29" s="4"/>
      <c r="D29" s="29" t="s">
        <v>1</v>
      </c>
      <c r="E29" s="29">
        <v>3</v>
      </c>
      <c r="F29" s="188">
        <v>0</v>
      </c>
      <c r="G29" s="33">
        <f t="shared" si="2"/>
        <v>0</v>
      </c>
      <c r="H29" s="34"/>
      <c r="J29" s="34"/>
    </row>
    <row r="30" spans="1:10" ht="14.5">
      <c r="A30" s="3"/>
      <c r="B30" s="4" t="s">
        <v>402</v>
      </c>
      <c r="C30" s="4"/>
      <c r="D30" s="29" t="s">
        <v>1</v>
      </c>
      <c r="E30" s="29">
        <v>7</v>
      </c>
      <c r="F30" s="188">
        <v>0</v>
      </c>
      <c r="G30" s="33">
        <f t="shared" si="2"/>
        <v>0</v>
      </c>
      <c r="H30" s="34"/>
      <c r="J30" s="34"/>
    </row>
    <row r="31" spans="1:10" s="108" customFormat="1" ht="14">
      <c r="A31" s="3"/>
      <c r="B31" s="4"/>
      <c r="C31" s="4"/>
      <c r="D31" s="29"/>
      <c r="E31" s="1"/>
      <c r="F31" s="188"/>
      <c r="G31" s="42"/>
    </row>
    <row r="32" spans="1:10" s="2" customFormat="1" ht="52">
      <c r="A32" s="3">
        <f>A22+1</f>
        <v>3</v>
      </c>
      <c r="B32" s="41" t="s">
        <v>614</v>
      </c>
      <c r="C32" s="41"/>
      <c r="D32" s="29" t="s">
        <v>0</v>
      </c>
      <c r="E32" s="1">
        <v>195</v>
      </c>
      <c r="F32" s="188">
        <v>0</v>
      </c>
      <c r="G32" s="42">
        <f>E32*F32</f>
        <v>0</v>
      </c>
    </row>
    <row r="33" spans="1:10" s="108" customFormat="1" ht="14">
      <c r="A33" s="3"/>
      <c r="B33" s="4"/>
      <c r="C33" s="4"/>
      <c r="D33" s="29"/>
      <c r="E33" s="1"/>
      <c r="F33" s="188"/>
      <c r="G33" s="42"/>
    </row>
    <row r="34" spans="1:10" ht="75">
      <c r="A34" s="3">
        <f>A32+1</f>
        <v>4</v>
      </c>
      <c r="B34" s="52" t="s">
        <v>613</v>
      </c>
      <c r="D34" s="29" t="s">
        <v>7</v>
      </c>
      <c r="E34" s="1">
        <v>220</v>
      </c>
      <c r="F34" s="188">
        <v>0</v>
      </c>
      <c r="G34" s="42">
        <f>E34*F34</f>
        <v>0</v>
      </c>
      <c r="H34" s="29"/>
    </row>
    <row r="35" spans="1:10" s="108" customFormat="1" ht="14">
      <c r="A35" s="3"/>
      <c r="B35" s="4"/>
      <c r="C35" s="4"/>
      <c r="D35" s="29"/>
      <c r="E35" s="1"/>
      <c r="F35" s="188"/>
      <c r="G35" s="42"/>
    </row>
    <row r="36" spans="1:10" ht="100">
      <c r="A36" s="3">
        <f>A34+1</f>
        <v>5</v>
      </c>
      <c r="B36" s="55" t="s">
        <v>662</v>
      </c>
      <c r="C36" s="55"/>
      <c r="D36" s="29"/>
      <c r="E36" s="29"/>
      <c r="F36" s="188"/>
      <c r="G36" s="42"/>
    </row>
    <row r="37" spans="1:10">
      <c r="A37" s="3"/>
      <c r="B37" s="4" t="s">
        <v>615</v>
      </c>
      <c r="C37" s="4"/>
      <c r="D37" s="29" t="s">
        <v>0</v>
      </c>
      <c r="E37" s="29">
        <v>140</v>
      </c>
      <c r="F37" s="188">
        <v>0</v>
      </c>
      <c r="G37" s="42">
        <f>E37*F37</f>
        <v>0</v>
      </c>
    </row>
    <row r="38" spans="1:10">
      <c r="A38" s="3"/>
      <c r="B38" s="4" t="s">
        <v>616</v>
      </c>
      <c r="C38" s="4"/>
      <c r="D38" s="29" t="s">
        <v>0</v>
      </c>
      <c r="E38" s="29">
        <v>36</v>
      </c>
      <c r="F38" s="188">
        <v>0</v>
      </c>
      <c r="G38" s="42">
        <f>E38*F38</f>
        <v>0</v>
      </c>
    </row>
    <row r="39" spans="1:10">
      <c r="A39" s="3"/>
      <c r="B39" s="4" t="s">
        <v>169</v>
      </c>
      <c r="C39" s="4"/>
      <c r="D39" s="29" t="s">
        <v>0</v>
      </c>
      <c r="E39" s="29">
        <v>102</v>
      </c>
      <c r="F39" s="188">
        <v>0</v>
      </c>
      <c r="G39" s="42">
        <f>E39*F39</f>
        <v>0</v>
      </c>
    </row>
    <row r="40" spans="1:10">
      <c r="A40" s="3"/>
      <c r="B40" s="4" t="s">
        <v>170</v>
      </c>
      <c r="C40" s="4"/>
      <c r="D40" s="29" t="s">
        <v>0</v>
      </c>
      <c r="E40" s="29">
        <v>46</v>
      </c>
      <c r="F40" s="188">
        <v>0</v>
      </c>
      <c r="G40" s="42">
        <f>E40*F40</f>
        <v>0</v>
      </c>
    </row>
    <row r="41" spans="1:10">
      <c r="A41" s="3"/>
      <c r="B41" s="4" t="s">
        <v>171</v>
      </c>
      <c r="C41" s="4"/>
      <c r="D41" s="29" t="s">
        <v>0</v>
      </c>
      <c r="E41" s="29">
        <v>26</v>
      </c>
      <c r="F41" s="188">
        <v>0</v>
      </c>
      <c r="G41" s="42">
        <f>E41*F41</f>
        <v>0</v>
      </c>
    </row>
    <row r="42" spans="1:10" s="108" customFormat="1" ht="14">
      <c r="A42" s="3"/>
      <c r="B42" s="4"/>
      <c r="C42" s="4"/>
      <c r="D42" s="29"/>
      <c r="E42" s="1"/>
      <c r="F42" s="188"/>
      <c r="G42" s="42"/>
    </row>
    <row r="43" spans="1:10" ht="62.5">
      <c r="A43" s="3">
        <f>A36+1</f>
        <v>6</v>
      </c>
      <c r="B43" s="55" t="s">
        <v>619</v>
      </c>
      <c r="C43" s="55"/>
      <c r="D43" s="29"/>
      <c r="E43" s="29"/>
      <c r="F43" s="188"/>
      <c r="G43" s="42"/>
      <c r="I43" s="29"/>
      <c r="J43" s="29"/>
    </row>
    <row r="44" spans="1:10">
      <c r="A44" s="3"/>
      <c r="B44" s="4" t="s">
        <v>170</v>
      </c>
      <c r="C44" s="4"/>
      <c r="D44" s="29" t="s">
        <v>0</v>
      </c>
      <c r="E44" s="29">
        <v>4</v>
      </c>
      <c r="F44" s="188">
        <v>0</v>
      </c>
      <c r="G44" s="42">
        <f>E44*F44</f>
        <v>0</v>
      </c>
      <c r="I44" s="29"/>
      <c r="J44" s="29"/>
    </row>
    <row r="45" spans="1:10" s="112" customFormat="1">
      <c r="A45" s="3"/>
      <c r="B45" s="4"/>
      <c r="C45" s="4"/>
      <c r="D45" s="60"/>
      <c r="E45" s="60"/>
      <c r="F45" s="193"/>
      <c r="G45" s="32"/>
      <c r="H45" s="113"/>
    </row>
    <row r="46" spans="1:10" ht="62.5">
      <c r="A46" s="3">
        <f>A43+1</f>
        <v>7</v>
      </c>
      <c r="B46" s="55" t="s">
        <v>172</v>
      </c>
      <c r="C46" s="55"/>
      <c r="D46" s="29"/>
      <c r="E46" s="29"/>
      <c r="F46" s="188"/>
      <c r="G46" s="42"/>
    </row>
    <row r="47" spans="1:10">
      <c r="A47" s="3"/>
      <c r="B47" s="4" t="s">
        <v>168</v>
      </c>
      <c r="C47" s="4"/>
      <c r="D47" s="29" t="s">
        <v>0</v>
      </c>
      <c r="E47" s="29">
        <v>10</v>
      </c>
      <c r="F47" s="188">
        <v>0</v>
      </c>
      <c r="G47" s="42">
        <f>E47*F47</f>
        <v>0</v>
      </c>
    </row>
    <row r="48" spans="1:10" s="108" customFormat="1" ht="14">
      <c r="A48" s="3"/>
      <c r="B48" s="4"/>
      <c r="C48" s="4"/>
      <c r="D48" s="29"/>
      <c r="E48" s="1"/>
      <c r="F48" s="188"/>
      <c r="G48" s="42"/>
    </row>
    <row r="49" spans="1:7" ht="37.5">
      <c r="A49" s="3">
        <f>A46+1</f>
        <v>8</v>
      </c>
      <c r="B49" s="4" t="s">
        <v>153</v>
      </c>
      <c r="C49" s="4"/>
      <c r="D49" s="29"/>
      <c r="E49" s="29"/>
      <c r="F49" s="188"/>
      <c r="G49" s="42"/>
    </row>
    <row r="50" spans="1:7">
      <c r="A50" s="3"/>
      <c r="B50" s="4" t="s">
        <v>617</v>
      </c>
      <c r="C50" s="4"/>
      <c r="D50" s="29" t="s">
        <v>0</v>
      </c>
      <c r="E50" s="29">
        <v>50</v>
      </c>
      <c r="F50" s="188">
        <v>0</v>
      </c>
      <c r="G50" s="42">
        <f t="shared" ref="G50" si="3">E50*F50</f>
        <v>0</v>
      </c>
    </row>
    <row r="51" spans="1:7">
      <c r="A51" s="3"/>
      <c r="B51" s="4" t="s">
        <v>154</v>
      </c>
      <c r="C51" s="4"/>
      <c r="D51" s="29" t="s">
        <v>0</v>
      </c>
      <c r="E51" s="29">
        <v>100</v>
      </c>
      <c r="F51" s="188">
        <v>0</v>
      </c>
      <c r="G51" s="42">
        <f t="shared" ref="G51:G55" si="4">E51*F51</f>
        <v>0</v>
      </c>
    </row>
    <row r="52" spans="1:7">
      <c r="A52" s="3"/>
      <c r="B52" s="4" t="s">
        <v>155</v>
      </c>
      <c r="C52" s="4"/>
      <c r="D52" s="29" t="s">
        <v>0</v>
      </c>
      <c r="E52" s="29">
        <v>250</v>
      </c>
      <c r="F52" s="188">
        <v>0</v>
      </c>
      <c r="G52" s="42">
        <f t="shared" si="4"/>
        <v>0</v>
      </c>
    </row>
    <row r="53" spans="1:7">
      <c r="A53" s="3"/>
      <c r="B53" s="4" t="s">
        <v>156</v>
      </c>
      <c r="C53" s="4"/>
      <c r="D53" s="29" t="s">
        <v>0</v>
      </c>
      <c r="E53" s="29">
        <v>1350</v>
      </c>
      <c r="F53" s="188">
        <v>0</v>
      </c>
      <c r="G53" s="42">
        <f t="shared" si="4"/>
        <v>0</v>
      </c>
    </row>
    <row r="54" spans="1:7">
      <c r="A54" s="3"/>
      <c r="B54" s="4" t="s">
        <v>157</v>
      </c>
      <c r="C54" s="4"/>
      <c r="D54" s="29" t="s">
        <v>0</v>
      </c>
      <c r="E54" s="29"/>
      <c r="F54" s="188">
        <v>0</v>
      </c>
      <c r="G54" s="42">
        <f t="shared" si="4"/>
        <v>0</v>
      </c>
    </row>
    <row r="55" spans="1:7">
      <c r="A55" s="3"/>
      <c r="B55" s="4" t="s">
        <v>158</v>
      </c>
      <c r="C55" s="4"/>
      <c r="D55" s="29" t="s">
        <v>0</v>
      </c>
      <c r="E55" s="29"/>
      <c r="F55" s="188">
        <v>0</v>
      </c>
      <c r="G55" s="42">
        <f t="shared" si="4"/>
        <v>0</v>
      </c>
    </row>
    <row r="56" spans="1:7" s="108" customFormat="1" ht="14">
      <c r="A56" s="3"/>
      <c r="B56" s="4"/>
      <c r="C56" s="4"/>
      <c r="D56" s="29"/>
      <c r="E56" s="1"/>
      <c r="F56" s="188"/>
      <c r="G56" s="42"/>
    </row>
    <row r="57" spans="1:7" ht="50">
      <c r="A57" s="3">
        <f>A49+1</f>
        <v>9</v>
      </c>
      <c r="B57" s="4" t="s">
        <v>403</v>
      </c>
      <c r="C57" s="4"/>
      <c r="D57" s="29"/>
      <c r="E57" s="29"/>
      <c r="F57" s="188"/>
      <c r="G57" s="42"/>
    </row>
    <row r="58" spans="1:7">
      <c r="A58" s="3"/>
      <c r="B58" s="4" t="s">
        <v>606</v>
      </c>
      <c r="C58" s="4"/>
      <c r="D58" s="29" t="s">
        <v>0</v>
      </c>
      <c r="E58" s="29">
        <v>60</v>
      </c>
      <c r="F58" s="188">
        <v>0</v>
      </c>
      <c r="G58" s="42">
        <f t="shared" ref="G58" si="5">E58*F58</f>
        <v>0</v>
      </c>
    </row>
    <row r="59" spans="1:7">
      <c r="A59" s="3"/>
      <c r="B59" s="4" t="s">
        <v>404</v>
      </c>
      <c r="C59" s="4"/>
      <c r="D59" s="29" t="s">
        <v>0</v>
      </c>
      <c r="E59" s="29">
        <v>30</v>
      </c>
      <c r="F59" s="188">
        <v>0</v>
      </c>
      <c r="G59" s="42">
        <f t="shared" ref="G59" si="6">E59*F59</f>
        <v>0</v>
      </c>
    </row>
    <row r="60" spans="1:7">
      <c r="A60" s="3"/>
      <c r="B60" s="4" t="s">
        <v>405</v>
      </c>
      <c r="C60" s="4"/>
      <c r="D60" s="29" t="s">
        <v>0</v>
      </c>
      <c r="E60" s="29">
        <v>60</v>
      </c>
      <c r="F60" s="188">
        <v>0</v>
      </c>
      <c r="G60" s="42">
        <f t="shared" ref="G60" si="7">E60*F60</f>
        <v>0</v>
      </c>
    </row>
    <row r="61" spans="1:7">
      <c r="A61" s="3"/>
      <c r="B61" s="4" t="s">
        <v>607</v>
      </c>
      <c r="C61" s="4"/>
      <c r="D61" s="29" t="s">
        <v>0</v>
      </c>
      <c r="E61" s="29">
        <v>50</v>
      </c>
      <c r="F61" s="188">
        <v>0</v>
      </c>
      <c r="G61" s="42">
        <f t="shared" ref="G61" si="8">E61*F61</f>
        <v>0</v>
      </c>
    </row>
    <row r="62" spans="1:7">
      <c r="A62" s="3"/>
      <c r="B62" s="4" t="s">
        <v>406</v>
      </c>
      <c r="C62" s="4"/>
      <c r="D62" s="29" t="s">
        <v>0</v>
      </c>
      <c r="E62" s="29">
        <v>1050</v>
      </c>
      <c r="F62" s="188">
        <v>0</v>
      </c>
      <c r="G62" s="42">
        <f t="shared" ref="G62" si="9">E62*F62</f>
        <v>0</v>
      </c>
    </row>
    <row r="63" spans="1:7">
      <c r="A63" s="3"/>
      <c r="B63" s="4" t="s">
        <v>407</v>
      </c>
      <c r="C63" s="4"/>
      <c r="D63" s="29" t="s">
        <v>0</v>
      </c>
      <c r="E63" s="29">
        <v>450</v>
      </c>
      <c r="F63" s="188">
        <v>0</v>
      </c>
      <c r="G63" s="42">
        <f t="shared" ref="G63" si="10">E63*F63</f>
        <v>0</v>
      </c>
    </row>
    <row r="64" spans="1:7" s="108" customFormat="1" ht="14">
      <c r="A64" s="3"/>
      <c r="B64" s="4"/>
      <c r="C64" s="4"/>
      <c r="D64" s="29"/>
      <c r="E64" s="1"/>
      <c r="F64" s="188"/>
      <c r="G64" s="42"/>
    </row>
    <row r="65" spans="1:10" ht="50">
      <c r="A65" s="3">
        <f>A57+1</f>
        <v>10</v>
      </c>
      <c r="B65" s="4" t="s">
        <v>249</v>
      </c>
      <c r="C65" s="4"/>
      <c r="D65" s="29"/>
      <c r="E65" s="29"/>
      <c r="F65" s="188"/>
      <c r="G65" s="34"/>
      <c r="I65" s="29"/>
      <c r="J65" s="29"/>
    </row>
    <row r="66" spans="1:10">
      <c r="A66" s="3"/>
      <c r="B66" s="4" t="s">
        <v>408</v>
      </c>
      <c r="C66" s="4"/>
      <c r="D66" s="29" t="s">
        <v>0</v>
      </c>
      <c r="E66" s="29">
        <v>40</v>
      </c>
      <c r="F66" s="188">
        <v>0</v>
      </c>
      <c r="G66" s="42">
        <f t="shared" ref="G66" si="11">E66*F66</f>
        <v>0</v>
      </c>
    </row>
    <row r="67" spans="1:10">
      <c r="A67" s="3"/>
      <c r="B67" s="4" t="s">
        <v>250</v>
      </c>
      <c r="C67" s="4"/>
      <c r="D67" s="29" t="s">
        <v>0</v>
      </c>
      <c r="E67" s="29">
        <v>50</v>
      </c>
      <c r="F67" s="188">
        <v>0</v>
      </c>
      <c r="G67" s="42">
        <f t="shared" ref="G67:G70" si="12">E67*F67</f>
        <v>0</v>
      </c>
      <c r="I67" s="29"/>
      <c r="J67" s="29"/>
    </row>
    <row r="68" spans="1:10">
      <c r="A68" s="3"/>
      <c r="B68" s="4" t="s">
        <v>251</v>
      </c>
      <c r="C68" s="4"/>
      <c r="D68" s="29" t="s">
        <v>0</v>
      </c>
      <c r="E68" s="29">
        <v>40</v>
      </c>
      <c r="F68" s="188">
        <v>0</v>
      </c>
      <c r="G68" s="42">
        <f t="shared" si="12"/>
        <v>0</v>
      </c>
      <c r="H68" s="29"/>
      <c r="I68" s="29"/>
      <c r="J68" s="29"/>
    </row>
    <row r="69" spans="1:10">
      <c r="A69" s="3"/>
      <c r="B69" s="4" t="s">
        <v>252</v>
      </c>
      <c r="C69" s="4"/>
      <c r="D69" s="29" t="s">
        <v>0</v>
      </c>
      <c r="E69" s="29">
        <v>120</v>
      </c>
      <c r="F69" s="188">
        <v>0</v>
      </c>
      <c r="G69" s="42">
        <f t="shared" si="12"/>
        <v>0</v>
      </c>
      <c r="H69" s="29"/>
      <c r="I69" s="29"/>
      <c r="J69" s="29"/>
    </row>
    <row r="70" spans="1:10">
      <c r="A70" s="3"/>
      <c r="B70" s="4" t="s">
        <v>253</v>
      </c>
      <c r="C70" s="4"/>
      <c r="D70" s="29" t="s">
        <v>0</v>
      </c>
      <c r="E70" s="29">
        <v>200</v>
      </c>
      <c r="F70" s="188">
        <v>0</v>
      </c>
      <c r="G70" s="42">
        <f t="shared" si="12"/>
        <v>0</v>
      </c>
      <c r="H70" s="29"/>
      <c r="I70" s="29"/>
      <c r="J70" s="29"/>
    </row>
    <row r="71" spans="1:10" s="108" customFormat="1" ht="14">
      <c r="A71" s="3"/>
      <c r="B71" s="4"/>
      <c r="C71" s="4"/>
      <c r="D71" s="29"/>
      <c r="E71" s="1"/>
      <c r="F71" s="188"/>
      <c r="G71" s="42"/>
    </row>
    <row r="72" spans="1:10" ht="37.5">
      <c r="A72" s="3">
        <f>A65+1</f>
        <v>11</v>
      </c>
      <c r="B72" s="4" t="s">
        <v>663</v>
      </c>
      <c r="C72" s="4"/>
      <c r="D72" s="29"/>
      <c r="E72" s="29"/>
      <c r="F72" s="188"/>
      <c r="G72" s="34"/>
      <c r="I72" s="29"/>
      <c r="J72" s="29"/>
    </row>
    <row r="73" spans="1:10">
      <c r="A73" s="3"/>
      <c r="B73" s="4" t="s">
        <v>664</v>
      </c>
      <c r="C73" s="4"/>
      <c r="D73" s="29" t="s">
        <v>0</v>
      </c>
      <c r="E73" s="29">
        <v>80</v>
      </c>
      <c r="F73" s="188">
        <v>0</v>
      </c>
      <c r="G73" s="42">
        <f t="shared" ref="G73:G75" si="13">E73*F73</f>
        <v>0</v>
      </c>
    </row>
    <row r="74" spans="1:10">
      <c r="A74" s="3"/>
      <c r="B74" s="4" t="s">
        <v>665</v>
      </c>
      <c r="C74" s="4"/>
      <c r="D74" s="29" t="s">
        <v>0</v>
      </c>
      <c r="E74" s="29">
        <v>20</v>
      </c>
      <c r="F74" s="188">
        <v>0</v>
      </c>
      <c r="G74" s="42">
        <f t="shared" si="13"/>
        <v>0</v>
      </c>
      <c r="I74" s="29"/>
      <c r="J74" s="29"/>
    </row>
    <row r="75" spans="1:10">
      <c r="A75" s="3"/>
      <c r="B75" s="4" t="s">
        <v>666</v>
      </c>
      <c r="C75" s="4"/>
      <c r="D75" s="29" t="s">
        <v>0</v>
      </c>
      <c r="E75" s="29">
        <v>60</v>
      </c>
      <c r="F75" s="188">
        <v>0</v>
      </c>
      <c r="G75" s="42">
        <f t="shared" si="13"/>
        <v>0</v>
      </c>
      <c r="H75" s="29"/>
      <c r="I75" s="29"/>
      <c r="J75" s="29"/>
    </row>
    <row r="76" spans="1:10" s="108" customFormat="1" ht="14">
      <c r="A76" s="3"/>
      <c r="B76" s="4"/>
      <c r="C76" s="4"/>
      <c r="D76" s="29"/>
      <c r="E76" s="1"/>
      <c r="F76" s="188"/>
      <c r="G76" s="42"/>
    </row>
    <row r="77" spans="1:10" ht="63.5">
      <c r="A77" s="3">
        <f>A72+1</f>
        <v>12</v>
      </c>
      <c r="B77" s="52" t="s">
        <v>136</v>
      </c>
      <c r="F77" s="188"/>
      <c r="G77" s="42"/>
    </row>
    <row r="78" spans="1:10">
      <c r="A78" s="3"/>
      <c r="B78" s="4" t="s">
        <v>129</v>
      </c>
      <c r="C78" s="4"/>
      <c r="D78" s="1" t="s">
        <v>0</v>
      </c>
      <c r="E78" s="29">
        <v>12</v>
      </c>
      <c r="F78" s="188">
        <v>0</v>
      </c>
      <c r="G78" s="42">
        <f t="shared" ref="G78:G83" si="14">E78*F78</f>
        <v>0</v>
      </c>
    </row>
    <row r="79" spans="1:10">
      <c r="A79" s="3"/>
      <c r="B79" s="4" t="s">
        <v>130</v>
      </c>
      <c r="C79" s="4"/>
      <c r="D79" s="1" t="s">
        <v>0</v>
      </c>
      <c r="E79" s="29">
        <v>12</v>
      </c>
      <c r="F79" s="188">
        <v>0</v>
      </c>
      <c r="G79" s="42">
        <f t="shared" si="14"/>
        <v>0</v>
      </c>
    </row>
    <row r="80" spans="1:10">
      <c r="A80" s="3"/>
      <c r="B80" s="4" t="s">
        <v>131</v>
      </c>
      <c r="C80" s="4"/>
      <c r="D80" s="1" t="s">
        <v>0</v>
      </c>
      <c r="E80" s="29">
        <v>12</v>
      </c>
      <c r="F80" s="188">
        <v>0</v>
      </c>
      <c r="G80" s="42">
        <f t="shared" si="14"/>
        <v>0</v>
      </c>
    </row>
    <row r="81" spans="1:7">
      <c r="A81" s="3"/>
      <c r="B81" s="4" t="s">
        <v>132</v>
      </c>
      <c r="C81" s="4"/>
      <c r="D81" s="1" t="s">
        <v>133</v>
      </c>
      <c r="E81" s="29">
        <v>6</v>
      </c>
      <c r="F81" s="188">
        <v>0</v>
      </c>
      <c r="G81" s="42">
        <f t="shared" si="14"/>
        <v>0</v>
      </c>
    </row>
    <row r="82" spans="1:7">
      <c r="A82" s="3"/>
      <c r="B82" s="4" t="s">
        <v>134</v>
      </c>
      <c r="C82" s="4"/>
      <c r="D82" s="1" t="s">
        <v>7</v>
      </c>
      <c r="E82" s="29">
        <v>12</v>
      </c>
      <c r="F82" s="188">
        <v>0</v>
      </c>
      <c r="G82" s="42">
        <f t="shared" ref="G82" si="15">E82*F82</f>
        <v>0</v>
      </c>
    </row>
    <row r="83" spans="1:7">
      <c r="A83" s="3"/>
      <c r="B83" s="4" t="s">
        <v>135</v>
      </c>
      <c r="C83" s="4"/>
      <c r="D83" s="1" t="s">
        <v>0</v>
      </c>
      <c r="E83" s="29">
        <v>12</v>
      </c>
      <c r="F83" s="188">
        <v>0</v>
      </c>
      <c r="G83" s="42">
        <f t="shared" si="14"/>
        <v>0</v>
      </c>
    </row>
    <row r="84" spans="1:7" s="108" customFormat="1" ht="14">
      <c r="A84" s="3"/>
      <c r="B84" s="4"/>
      <c r="C84" s="4"/>
      <c r="D84" s="29"/>
      <c r="E84" s="1"/>
      <c r="F84" s="188"/>
      <c r="G84" s="42"/>
    </row>
    <row r="85" spans="1:7" s="55" customFormat="1" ht="25">
      <c r="A85" s="3">
        <f>A77+1</f>
        <v>13</v>
      </c>
      <c r="B85" s="101" t="s">
        <v>146</v>
      </c>
      <c r="C85" s="101"/>
      <c r="D85" s="29"/>
      <c r="E85" s="102"/>
      <c r="F85" s="123"/>
      <c r="G85" s="124"/>
    </row>
    <row r="86" spans="1:7" s="55" customFormat="1" ht="14">
      <c r="A86" s="100"/>
      <c r="B86" s="101" t="s">
        <v>115</v>
      </c>
      <c r="C86" s="128"/>
      <c r="D86" s="29" t="s">
        <v>7</v>
      </c>
      <c r="E86" s="29">
        <v>16</v>
      </c>
      <c r="F86" s="188">
        <v>0</v>
      </c>
      <c r="G86" s="42">
        <f t="shared" ref="G86:G100" si="16">E86*F86</f>
        <v>0</v>
      </c>
    </row>
    <row r="87" spans="1:7" s="55" customFormat="1" ht="25">
      <c r="A87" s="100"/>
      <c r="B87" s="101" t="s">
        <v>409</v>
      </c>
      <c r="C87" s="128"/>
      <c r="D87" s="29" t="s">
        <v>7</v>
      </c>
      <c r="E87" s="29">
        <v>4</v>
      </c>
      <c r="F87" s="188">
        <v>0</v>
      </c>
      <c r="G87" s="42">
        <f t="shared" ref="G87" si="17">E87*F87</f>
        <v>0</v>
      </c>
    </row>
    <row r="88" spans="1:7" s="55" customFormat="1">
      <c r="A88" s="100"/>
      <c r="B88" s="101" t="s">
        <v>137</v>
      </c>
      <c r="C88" s="101"/>
      <c r="D88" s="29" t="s">
        <v>7</v>
      </c>
      <c r="E88" s="29">
        <v>16</v>
      </c>
      <c r="F88" s="188">
        <v>0</v>
      </c>
      <c r="G88" s="42">
        <f t="shared" si="16"/>
        <v>0</v>
      </c>
    </row>
    <row r="89" spans="1:7" s="55" customFormat="1" ht="14">
      <c r="A89" s="100"/>
      <c r="B89" s="101" t="s">
        <v>620</v>
      </c>
      <c r="C89" s="128"/>
      <c r="D89" s="29" t="s">
        <v>7</v>
      </c>
      <c r="E89" s="29">
        <v>32</v>
      </c>
      <c r="F89" s="188">
        <v>0</v>
      </c>
      <c r="G89" s="42">
        <f t="shared" ref="G89:G91" si="18">E89*F89</f>
        <v>0</v>
      </c>
    </row>
    <row r="90" spans="1:7" s="55" customFormat="1" ht="14">
      <c r="A90" s="100"/>
      <c r="B90" s="101" t="s">
        <v>621</v>
      </c>
      <c r="C90" s="128"/>
      <c r="D90" s="29" t="s">
        <v>7</v>
      </c>
      <c r="E90" s="29">
        <v>2</v>
      </c>
      <c r="F90" s="188">
        <v>0</v>
      </c>
      <c r="G90" s="42">
        <f t="shared" si="18"/>
        <v>0</v>
      </c>
    </row>
    <row r="91" spans="1:7" s="55" customFormat="1">
      <c r="A91" s="100"/>
      <c r="B91" s="101" t="s">
        <v>622</v>
      </c>
      <c r="C91" s="101"/>
      <c r="D91" s="29" t="s">
        <v>7</v>
      </c>
      <c r="E91" s="29">
        <v>31</v>
      </c>
      <c r="F91" s="188">
        <v>0</v>
      </c>
      <c r="G91" s="42">
        <f t="shared" si="18"/>
        <v>0</v>
      </c>
    </row>
    <row r="92" spans="1:7" s="55" customFormat="1" ht="14">
      <c r="A92" s="100"/>
      <c r="B92" s="101" t="s">
        <v>629</v>
      </c>
      <c r="C92" s="128"/>
      <c r="D92" s="29" t="s">
        <v>7</v>
      </c>
      <c r="E92" s="29">
        <v>4</v>
      </c>
      <c r="F92" s="188">
        <v>0</v>
      </c>
      <c r="G92" s="42">
        <f>E92*F92</f>
        <v>0</v>
      </c>
    </row>
    <row r="93" spans="1:7" s="55" customFormat="1" ht="14">
      <c r="A93" s="100"/>
      <c r="B93" s="101" t="s">
        <v>144</v>
      </c>
      <c r="C93" s="128"/>
      <c r="D93" s="29" t="s">
        <v>7</v>
      </c>
      <c r="E93" s="29">
        <v>35</v>
      </c>
      <c r="F93" s="188">
        <v>0</v>
      </c>
      <c r="G93" s="42">
        <f t="shared" si="16"/>
        <v>0</v>
      </c>
    </row>
    <row r="94" spans="1:7" s="55" customFormat="1" ht="14">
      <c r="A94" s="100"/>
      <c r="B94" s="101" t="s">
        <v>628</v>
      </c>
      <c r="C94" s="128"/>
      <c r="D94" s="29" t="s">
        <v>7</v>
      </c>
      <c r="E94" s="29">
        <v>4</v>
      </c>
      <c r="F94" s="188">
        <v>0</v>
      </c>
      <c r="G94" s="42">
        <f t="shared" ref="G94" si="19">E94*F94</f>
        <v>0</v>
      </c>
    </row>
    <row r="95" spans="1:7" s="55" customFormat="1" ht="14">
      <c r="A95" s="100"/>
      <c r="B95" s="101" t="s">
        <v>145</v>
      </c>
      <c r="C95" s="128"/>
      <c r="D95" s="29" t="s">
        <v>7</v>
      </c>
      <c r="E95" s="29">
        <v>45</v>
      </c>
      <c r="F95" s="188">
        <v>0</v>
      </c>
      <c r="G95" s="42">
        <f t="shared" ref="G95" si="20">E95*F95</f>
        <v>0</v>
      </c>
    </row>
    <row r="96" spans="1:7" s="55" customFormat="1" ht="14">
      <c r="A96" s="100"/>
      <c r="B96" s="101" t="s">
        <v>411</v>
      </c>
      <c r="C96" s="128"/>
      <c r="D96" s="29" t="s">
        <v>7</v>
      </c>
      <c r="E96" s="29">
        <v>1</v>
      </c>
      <c r="F96" s="188">
        <v>0</v>
      </c>
      <c r="G96" s="42">
        <f t="shared" si="16"/>
        <v>0</v>
      </c>
    </row>
    <row r="97" spans="1:7" s="55" customFormat="1" ht="14">
      <c r="A97" s="100"/>
      <c r="B97" s="101" t="s">
        <v>147</v>
      </c>
      <c r="C97" s="128"/>
      <c r="D97" s="29" t="s">
        <v>7</v>
      </c>
      <c r="E97" s="29">
        <v>45</v>
      </c>
      <c r="F97" s="188">
        <v>0</v>
      </c>
      <c r="G97" s="42">
        <f t="shared" ref="G97" si="21">E97*F97</f>
        <v>0</v>
      </c>
    </row>
    <row r="98" spans="1:7" s="55" customFormat="1" ht="14">
      <c r="A98" s="100"/>
      <c r="B98" s="101" t="s">
        <v>623</v>
      </c>
      <c r="C98" s="128"/>
      <c r="D98" s="29" t="s">
        <v>7</v>
      </c>
      <c r="E98" s="29">
        <v>1</v>
      </c>
      <c r="F98" s="188">
        <v>0</v>
      </c>
      <c r="G98" s="42">
        <f t="shared" si="16"/>
        <v>0</v>
      </c>
    </row>
    <row r="99" spans="1:7" s="55" customFormat="1" ht="25">
      <c r="A99" s="100"/>
      <c r="B99" s="101" t="s">
        <v>624</v>
      </c>
      <c r="C99" s="128"/>
      <c r="D99" s="29" t="s">
        <v>7</v>
      </c>
      <c r="E99" s="29">
        <v>49</v>
      </c>
      <c r="F99" s="188">
        <v>0</v>
      </c>
      <c r="G99" s="42">
        <f t="shared" si="16"/>
        <v>0</v>
      </c>
    </row>
    <row r="100" spans="1:7" s="55" customFormat="1" ht="14">
      <c r="A100" s="100"/>
      <c r="B100" s="101" t="s">
        <v>625</v>
      </c>
      <c r="C100" s="128"/>
      <c r="D100" s="29" t="s">
        <v>7</v>
      </c>
      <c r="E100" s="29">
        <v>1</v>
      </c>
      <c r="F100" s="188">
        <v>0</v>
      </c>
      <c r="G100" s="42">
        <f t="shared" si="16"/>
        <v>0</v>
      </c>
    </row>
    <row r="101" spans="1:7" s="108" customFormat="1" ht="14">
      <c r="A101" s="3"/>
      <c r="B101" s="4"/>
      <c r="C101" s="4"/>
      <c r="D101" s="29"/>
      <c r="E101" s="1"/>
      <c r="F101" s="188"/>
      <c r="G101" s="42"/>
    </row>
    <row r="102" spans="1:7" s="55" customFormat="1" ht="25">
      <c r="A102" s="3">
        <f>A85+1</f>
        <v>14</v>
      </c>
      <c r="B102" s="101" t="s">
        <v>627</v>
      </c>
      <c r="C102" s="101"/>
      <c r="D102" s="29"/>
      <c r="E102" s="102"/>
      <c r="F102" s="123"/>
      <c r="G102" s="124"/>
    </row>
    <row r="103" spans="1:7" s="55" customFormat="1" ht="14">
      <c r="A103" s="100"/>
      <c r="B103" s="101" t="s">
        <v>115</v>
      </c>
      <c r="C103" s="128"/>
      <c r="D103" s="29" t="s">
        <v>7</v>
      </c>
      <c r="E103" s="29">
        <v>3</v>
      </c>
      <c r="F103" s="188">
        <v>0</v>
      </c>
      <c r="G103" s="42">
        <f t="shared" ref="G103:G104" si="22">E103*F103</f>
        <v>0</v>
      </c>
    </row>
    <row r="104" spans="1:7" s="55" customFormat="1" ht="14">
      <c r="A104" s="100"/>
      <c r="B104" s="101" t="s">
        <v>144</v>
      </c>
      <c r="C104" s="128"/>
      <c r="D104" s="29" t="s">
        <v>7</v>
      </c>
      <c r="E104" s="29">
        <v>3</v>
      </c>
      <c r="F104" s="188">
        <v>0</v>
      </c>
      <c r="G104" s="42">
        <f t="shared" si="22"/>
        <v>0</v>
      </c>
    </row>
    <row r="105" spans="1:7" s="55" customFormat="1">
      <c r="A105" s="100"/>
      <c r="B105" s="101" t="s">
        <v>412</v>
      </c>
      <c r="C105" s="101"/>
      <c r="D105" s="29" t="s">
        <v>7</v>
      </c>
      <c r="E105" s="29">
        <v>3</v>
      </c>
      <c r="F105" s="188">
        <v>0</v>
      </c>
      <c r="G105" s="42">
        <f t="shared" ref="G105" si="23">E105*F105</f>
        <v>0</v>
      </c>
    </row>
    <row r="106" spans="1:7" s="108" customFormat="1" ht="14">
      <c r="A106" s="3"/>
      <c r="B106" s="4"/>
      <c r="C106" s="4"/>
      <c r="D106" s="29"/>
      <c r="E106" s="1"/>
      <c r="F106" s="188"/>
      <c r="G106" s="42"/>
    </row>
    <row r="107" spans="1:7" ht="100">
      <c r="A107" s="3">
        <f>A102+1</f>
        <v>15</v>
      </c>
      <c r="B107" s="52" t="s">
        <v>661</v>
      </c>
      <c r="C107" s="60"/>
      <c r="D107" s="29" t="s">
        <v>7</v>
      </c>
      <c r="E107" s="29">
        <v>29</v>
      </c>
      <c r="F107" s="188">
        <v>0</v>
      </c>
      <c r="G107" s="42">
        <f>E107*F107</f>
        <v>0</v>
      </c>
    </row>
    <row r="108" spans="1:7" s="108" customFormat="1" ht="14">
      <c r="A108" s="3"/>
      <c r="B108" s="4"/>
      <c r="C108" s="4"/>
      <c r="D108" s="29"/>
      <c r="E108" s="1"/>
      <c r="F108" s="188"/>
      <c r="G108" s="42"/>
    </row>
    <row r="109" spans="1:7" ht="37.5">
      <c r="A109" s="3">
        <f>A107+1</f>
        <v>16</v>
      </c>
      <c r="B109" s="52" t="s">
        <v>149</v>
      </c>
      <c r="D109" s="29"/>
      <c r="E109" s="29"/>
      <c r="F109" s="188"/>
      <c r="G109" s="42"/>
    </row>
    <row r="110" spans="1:7">
      <c r="A110" s="3"/>
      <c r="B110" s="4" t="s">
        <v>148</v>
      </c>
      <c r="C110" s="55"/>
      <c r="D110" s="29" t="s">
        <v>7</v>
      </c>
      <c r="E110" s="29">
        <v>155</v>
      </c>
      <c r="F110" s="188">
        <v>0</v>
      </c>
      <c r="G110" s="42">
        <f t="shared" ref="G110:G116" si="24">E110*F110</f>
        <v>0</v>
      </c>
    </row>
    <row r="111" spans="1:7" s="55" customFormat="1" ht="14">
      <c r="A111" s="100"/>
      <c r="B111" s="101" t="s">
        <v>628</v>
      </c>
      <c r="C111" s="128"/>
      <c r="D111" s="29" t="s">
        <v>7</v>
      </c>
      <c r="E111" s="29">
        <v>107</v>
      </c>
      <c r="F111" s="188">
        <v>0</v>
      </c>
      <c r="G111" s="42">
        <f>E111*F111</f>
        <v>0</v>
      </c>
    </row>
    <row r="112" spans="1:7" s="55" customFormat="1" ht="14">
      <c r="A112" s="100"/>
      <c r="B112" s="101" t="s">
        <v>145</v>
      </c>
      <c r="C112" s="128"/>
      <c r="D112" s="29" t="s">
        <v>7</v>
      </c>
      <c r="E112" s="29">
        <v>46</v>
      </c>
      <c r="F112" s="188">
        <v>0</v>
      </c>
      <c r="G112" s="42">
        <f t="shared" si="24"/>
        <v>0</v>
      </c>
    </row>
    <row r="113" spans="1:7" s="55" customFormat="1" ht="14">
      <c r="A113" s="100"/>
      <c r="B113" s="101" t="s">
        <v>410</v>
      </c>
      <c r="C113" s="128"/>
      <c r="D113" s="29" t="s">
        <v>7</v>
      </c>
      <c r="E113" s="29">
        <v>1</v>
      </c>
      <c r="F113" s="188">
        <v>0</v>
      </c>
      <c r="G113" s="42">
        <f t="shared" si="24"/>
        <v>0</v>
      </c>
    </row>
    <row r="114" spans="1:7" s="55" customFormat="1" ht="14">
      <c r="A114" s="100"/>
      <c r="B114" s="101" t="s">
        <v>147</v>
      </c>
      <c r="C114" s="128"/>
      <c r="D114" s="29" t="s">
        <v>7</v>
      </c>
      <c r="E114" s="29">
        <v>1</v>
      </c>
      <c r="F114" s="188">
        <v>0</v>
      </c>
      <c r="G114" s="42">
        <f t="shared" si="24"/>
        <v>0</v>
      </c>
    </row>
    <row r="115" spans="1:7" s="55" customFormat="1" ht="25">
      <c r="A115" s="100"/>
      <c r="B115" s="101" t="s">
        <v>624</v>
      </c>
      <c r="C115" s="128"/>
      <c r="D115" s="29" t="s">
        <v>7</v>
      </c>
      <c r="E115" s="29">
        <v>153</v>
      </c>
      <c r="F115" s="188">
        <v>0</v>
      </c>
      <c r="G115" s="42">
        <f t="shared" si="24"/>
        <v>0</v>
      </c>
    </row>
    <row r="116" spans="1:7" s="55" customFormat="1" ht="14">
      <c r="A116" s="100"/>
      <c r="B116" s="101" t="s">
        <v>630</v>
      </c>
      <c r="C116" s="128"/>
      <c r="D116" s="29" t="s">
        <v>7</v>
      </c>
      <c r="E116" s="29">
        <v>1</v>
      </c>
      <c r="F116" s="188">
        <v>0</v>
      </c>
      <c r="G116" s="42">
        <f t="shared" si="24"/>
        <v>0</v>
      </c>
    </row>
    <row r="117" spans="1:7" s="108" customFormat="1" ht="14">
      <c r="A117" s="3"/>
      <c r="B117" s="4"/>
      <c r="C117" s="4"/>
      <c r="D117" s="29"/>
      <c r="E117" s="1"/>
      <c r="F117" s="188"/>
      <c r="G117" s="42"/>
    </row>
    <row r="118" spans="1:7" ht="37.5">
      <c r="A118" s="3">
        <f>A109+1</f>
        <v>17</v>
      </c>
      <c r="B118" s="52" t="s">
        <v>631</v>
      </c>
      <c r="D118" s="29"/>
      <c r="E118" s="29"/>
      <c r="F118" s="188"/>
      <c r="G118" s="42"/>
    </row>
    <row r="119" spans="1:7">
      <c r="A119" s="3"/>
      <c r="B119" s="4" t="s">
        <v>148</v>
      </c>
      <c r="C119" s="55"/>
      <c r="D119" s="29" t="s">
        <v>7</v>
      </c>
      <c r="E119" s="29">
        <v>1</v>
      </c>
      <c r="F119" s="188">
        <v>0</v>
      </c>
      <c r="G119" s="42">
        <f t="shared" ref="G119" si="25">E119*F119</f>
        <v>0</v>
      </c>
    </row>
    <row r="120" spans="1:7" s="55" customFormat="1" ht="14">
      <c r="A120" s="100"/>
      <c r="B120" s="101" t="s">
        <v>632</v>
      </c>
      <c r="C120" s="128"/>
      <c r="D120" s="29" t="s">
        <v>7</v>
      </c>
      <c r="E120" s="29">
        <v>1</v>
      </c>
      <c r="F120" s="188">
        <v>0</v>
      </c>
      <c r="G120" s="42">
        <f>E120*F120</f>
        <v>0</v>
      </c>
    </row>
    <row r="121" spans="1:7" s="108" customFormat="1" ht="14">
      <c r="A121" s="3"/>
      <c r="B121" s="4"/>
      <c r="C121" s="4"/>
      <c r="D121" s="29"/>
      <c r="E121" s="1"/>
      <c r="F121" s="188"/>
      <c r="G121" s="42"/>
    </row>
    <row r="122" spans="1:7" ht="50">
      <c r="A122" s="3">
        <f>A118+1</f>
        <v>18</v>
      </c>
      <c r="B122" s="31" t="s">
        <v>150</v>
      </c>
      <c r="C122" s="55"/>
      <c r="E122" s="29"/>
      <c r="F122" s="188"/>
      <c r="G122" s="42"/>
    </row>
    <row r="123" spans="1:7">
      <c r="A123" s="3"/>
      <c r="B123" s="4" t="s">
        <v>633</v>
      </c>
      <c r="C123" s="55"/>
      <c r="D123" s="29" t="s">
        <v>7</v>
      </c>
      <c r="E123" s="29">
        <v>16</v>
      </c>
      <c r="F123" s="188">
        <v>0</v>
      </c>
      <c r="G123" s="42">
        <f>E123*F123</f>
        <v>0</v>
      </c>
    </row>
    <row r="124" spans="1:7" s="108" customFormat="1" ht="14">
      <c r="A124" s="3"/>
      <c r="B124" s="4"/>
      <c r="C124" s="4"/>
      <c r="D124" s="29"/>
      <c r="E124" s="1"/>
      <c r="F124" s="188"/>
      <c r="G124" s="42"/>
    </row>
    <row r="125" spans="1:7" ht="62.5">
      <c r="A125" s="3">
        <f>A122+1</f>
        <v>19</v>
      </c>
      <c r="B125" s="52" t="s">
        <v>634</v>
      </c>
      <c r="C125" s="60"/>
      <c r="D125" s="29" t="s">
        <v>7</v>
      </c>
      <c r="E125" s="29">
        <v>2</v>
      </c>
      <c r="F125" s="188">
        <v>0</v>
      </c>
      <c r="G125" s="42">
        <f>E125*F125</f>
        <v>0</v>
      </c>
    </row>
    <row r="126" spans="1:7" s="108" customFormat="1" ht="14">
      <c r="A126" s="3"/>
      <c r="B126" s="4"/>
      <c r="C126" s="4"/>
      <c r="D126" s="29"/>
      <c r="E126" s="1"/>
      <c r="F126" s="188"/>
      <c r="G126" s="42"/>
    </row>
    <row r="127" spans="1:7" ht="62.5">
      <c r="A127" s="3">
        <f>A125+1</f>
        <v>20</v>
      </c>
      <c r="B127" s="52" t="s">
        <v>660</v>
      </c>
      <c r="C127" s="60"/>
      <c r="D127" s="29" t="s">
        <v>7</v>
      </c>
      <c r="E127" s="29">
        <v>9</v>
      </c>
      <c r="F127" s="188">
        <v>0</v>
      </c>
      <c r="G127" s="42">
        <f>E127*F127</f>
        <v>0</v>
      </c>
    </row>
    <row r="128" spans="1:7" s="108" customFormat="1" ht="14">
      <c r="A128" s="3"/>
      <c r="B128" s="4"/>
      <c r="C128" s="4"/>
      <c r="D128" s="29"/>
      <c r="E128" s="1"/>
      <c r="F128" s="188"/>
      <c r="G128" s="42"/>
    </row>
    <row r="129" spans="1:10" ht="75">
      <c r="A129" s="3">
        <f>A127+1</f>
        <v>21</v>
      </c>
      <c r="B129" s="52" t="s">
        <v>659</v>
      </c>
      <c r="C129" s="60"/>
      <c r="D129" s="29" t="s">
        <v>7</v>
      </c>
      <c r="E129" s="29">
        <v>1</v>
      </c>
      <c r="F129" s="188">
        <v>0</v>
      </c>
      <c r="G129" s="42">
        <f>E129*F129</f>
        <v>0</v>
      </c>
    </row>
    <row r="130" spans="1:10" s="108" customFormat="1" ht="14">
      <c r="A130" s="3"/>
      <c r="B130" s="4"/>
      <c r="C130" s="4"/>
      <c r="D130" s="29"/>
      <c r="E130" s="1"/>
      <c r="F130" s="188"/>
      <c r="G130" s="42"/>
    </row>
    <row r="131" spans="1:10" ht="75">
      <c r="A131" s="3">
        <f>A129+1</f>
        <v>22</v>
      </c>
      <c r="B131" s="52" t="s">
        <v>658</v>
      </c>
      <c r="C131" s="60"/>
      <c r="D131" s="29" t="s">
        <v>7</v>
      </c>
      <c r="E131" s="29">
        <v>3</v>
      </c>
      <c r="F131" s="188">
        <v>0</v>
      </c>
      <c r="G131" s="42">
        <f>E131*F131</f>
        <v>0</v>
      </c>
    </row>
    <row r="132" spans="1:10" s="108" customFormat="1" ht="14">
      <c r="A132" s="3"/>
      <c r="B132" s="4"/>
      <c r="C132" s="4"/>
      <c r="D132" s="29"/>
      <c r="E132" s="1"/>
      <c r="F132" s="188"/>
      <c r="G132" s="42"/>
    </row>
    <row r="133" spans="1:10" ht="62.5">
      <c r="A133" s="3">
        <f>A131+1</f>
        <v>23</v>
      </c>
      <c r="B133" s="52" t="s">
        <v>698</v>
      </c>
      <c r="C133" s="31"/>
      <c r="D133" s="29" t="s">
        <v>7</v>
      </c>
      <c r="E133" s="29">
        <v>1</v>
      </c>
      <c r="F133" s="188">
        <v>0</v>
      </c>
      <c r="G133" s="42">
        <f>E133*F133</f>
        <v>0</v>
      </c>
      <c r="H133" s="186"/>
      <c r="I133" s="173"/>
      <c r="J133" s="173"/>
    </row>
    <row r="134" spans="1:10" s="108" customFormat="1" ht="14">
      <c r="A134" s="3"/>
      <c r="B134" s="4"/>
      <c r="C134" s="4"/>
      <c r="D134" s="29"/>
      <c r="E134" s="29"/>
      <c r="F134" s="188"/>
      <c r="G134" s="42"/>
    </row>
    <row r="135" spans="1:10" ht="75">
      <c r="A135" s="3">
        <f>A133+1</f>
        <v>24</v>
      </c>
      <c r="B135" s="52" t="s">
        <v>667</v>
      </c>
      <c r="C135" s="31"/>
      <c r="D135" s="29" t="s">
        <v>7</v>
      </c>
      <c r="E135" s="29">
        <v>2</v>
      </c>
      <c r="F135" s="188">
        <v>0</v>
      </c>
      <c r="G135" s="42">
        <f>E135*F135</f>
        <v>0</v>
      </c>
      <c r="H135" s="186"/>
      <c r="I135" s="173"/>
      <c r="J135" s="173"/>
    </row>
    <row r="136" spans="1:10" s="108" customFormat="1" ht="14">
      <c r="A136" s="3"/>
      <c r="B136" s="4"/>
      <c r="C136" s="4"/>
      <c r="D136" s="29"/>
      <c r="E136" s="1"/>
      <c r="F136" s="188"/>
      <c r="G136" s="42"/>
    </row>
    <row r="137" spans="1:10" s="11" customFormat="1" ht="37.5">
      <c r="A137" s="3">
        <f>A135+1</f>
        <v>25</v>
      </c>
      <c r="B137" s="31" t="s">
        <v>413</v>
      </c>
      <c r="C137" s="31"/>
      <c r="D137" s="29" t="s">
        <v>7</v>
      </c>
      <c r="E137" s="29">
        <v>6</v>
      </c>
      <c r="F137" s="188">
        <v>0</v>
      </c>
      <c r="G137" s="42">
        <f>E137*F137</f>
        <v>0</v>
      </c>
    </row>
    <row r="138" spans="1:10" s="108" customFormat="1" ht="14">
      <c r="A138" s="3"/>
      <c r="B138" s="4"/>
      <c r="C138" s="4"/>
      <c r="D138" s="29"/>
      <c r="E138" s="1"/>
      <c r="F138" s="188"/>
      <c r="G138" s="42"/>
    </row>
    <row r="139" spans="1:10" ht="37.5">
      <c r="A139" s="3">
        <f>A137+1</f>
        <v>26</v>
      </c>
      <c r="B139" s="31" t="s">
        <v>151</v>
      </c>
      <c r="C139" s="31"/>
      <c r="D139" s="29" t="s">
        <v>7</v>
      </c>
      <c r="E139" s="29">
        <v>8</v>
      </c>
      <c r="F139" s="188">
        <v>0</v>
      </c>
      <c r="G139" s="42">
        <f>E139*F139</f>
        <v>0</v>
      </c>
    </row>
    <row r="140" spans="1:10" s="108" customFormat="1" ht="14">
      <c r="A140" s="3"/>
      <c r="B140" s="4"/>
      <c r="C140" s="4"/>
      <c r="D140" s="29"/>
      <c r="E140" s="1"/>
      <c r="F140" s="188"/>
      <c r="G140" s="42"/>
    </row>
    <row r="141" spans="1:10" s="11" customFormat="1" ht="37.5">
      <c r="A141" s="3">
        <f>A139+1</f>
        <v>27</v>
      </c>
      <c r="B141" s="4" t="s">
        <v>414</v>
      </c>
      <c r="C141" s="4"/>
      <c r="D141" s="29" t="s">
        <v>7</v>
      </c>
      <c r="E141" s="1">
        <v>1</v>
      </c>
      <c r="F141" s="188">
        <v>0</v>
      </c>
      <c r="G141" s="42">
        <f>E141*F141</f>
        <v>0</v>
      </c>
    </row>
    <row r="142" spans="1:10" s="108" customFormat="1" ht="14">
      <c r="A142" s="3"/>
      <c r="B142" s="4"/>
      <c r="C142" s="4"/>
      <c r="D142" s="29"/>
      <c r="E142" s="1"/>
      <c r="F142" s="188"/>
      <c r="G142" s="42"/>
    </row>
    <row r="143" spans="1:10" s="11" customFormat="1" ht="53">
      <c r="A143" s="3">
        <f>A141+1</f>
        <v>28</v>
      </c>
      <c r="B143" s="52" t="s">
        <v>635</v>
      </c>
      <c r="C143" s="4"/>
      <c r="D143" s="29" t="s">
        <v>7</v>
      </c>
      <c r="E143" s="1">
        <v>4</v>
      </c>
      <c r="F143" s="188">
        <v>0</v>
      </c>
      <c r="G143" s="42">
        <f>E143*F143</f>
        <v>0</v>
      </c>
    </row>
    <row r="144" spans="1:10" s="108" customFormat="1" ht="14">
      <c r="A144" s="3"/>
      <c r="B144" s="4"/>
      <c r="C144" s="4"/>
      <c r="D144" s="29"/>
      <c r="E144" s="1"/>
      <c r="F144" s="188"/>
      <c r="G144" s="42"/>
    </row>
    <row r="145" spans="1:7" s="11" customFormat="1" ht="65.5">
      <c r="A145" s="3">
        <f>A143+1</f>
        <v>29</v>
      </c>
      <c r="B145" s="52" t="s">
        <v>636</v>
      </c>
      <c r="C145" s="4"/>
      <c r="D145" s="29" t="s">
        <v>7</v>
      </c>
      <c r="E145" s="1">
        <v>3</v>
      </c>
      <c r="F145" s="188">
        <v>0</v>
      </c>
      <c r="G145" s="42">
        <f>E145*F145</f>
        <v>0</v>
      </c>
    </row>
    <row r="146" spans="1:7" s="108" customFormat="1" ht="14">
      <c r="A146" s="3"/>
      <c r="B146" s="4"/>
      <c r="C146" s="4"/>
      <c r="D146" s="29"/>
      <c r="E146" s="1"/>
      <c r="F146" s="188"/>
      <c r="G146" s="42"/>
    </row>
    <row r="147" spans="1:7" s="11" customFormat="1" ht="53">
      <c r="A147" s="3">
        <f>A145+1</f>
        <v>30</v>
      </c>
      <c r="B147" s="52" t="s">
        <v>637</v>
      </c>
      <c r="C147" s="4"/>
      <c r="D147" s="29" t="s">
        <v>7</v>
      </c>
      <c r="E147" s="1">
        <v>3</v>
      </c>
      <c r="F147" s="188">
        <v>0</v>
      </c>
      <c r="G147" s="42">
        <f>E147*F147</f>
        <v>0</v>
      </c>
    </row>
    <row r="148" spans="1:7" s="108" customFormat="1" ht="14">
      <c r="A148" s="3"/>
      <c r="B148" s="4"/>
      <c r="C148" s="4"/>
      <c r="D148" s="29"/>
      <c r="E148" s="1"/>
      <c r="F148" s="188"/>
      <c r="G148" s="42"/>
    </row>
    <row r="149" spans="1:7" s="11" customFormat="1" ht="65.5">
      <c r="A149" s="3">
        <f>A147+1</f>
        <v>31</v>
      </c>
      <c r="B149" s="52" t="s">
        <v>638</v>
      </c>
      <c r="C149" s="4"/>
      <c r="D149" s="29" t="s">
        <v>7</v>
      </c>
      <c r="E149" s="1">
        <v>6</v>
      </c>
      <c r="F149" s="188">
        <v>0</v>
      </c>
      <c r="G149" s="42">
        <f>E149*F149</f>
        <v>0</v>
      </c>
    </row>
    <row r="150" spans="1:7" s="108" customFormat="1" ht="14">
      <c r="A150" s="3"/>
      <c r="B150" s="4"/>
      <c r="C150" s="4"/>
      <c r="D150" s="29"/>
      <c r="E150" s="1"/>
      <c r="F150" s="188"/>
      <c r="G150" s="42"/>
    </row>
    <row r="151" spans="1:7" s="11" customFormat="1" ht="62.5">
      <c r="A151" s="3">
        <f>A149+1</f>
        <v>32</v>
      </c>
      <c r="B151" s="41" t="s">
        <v>639</v>
      </c>
      <c r="C151" s="41"/>
      <c r="D151" s="29" t="s">
        <v>7</v>
      </c>
      <c r="E151" s="29">
        <v>8</v>
      </c>
      <c r="F151" s="188">
        <v>0</v>
      </c>
      <c r="G151" s="42">
        <f>E151*F151</f>
        <v>0</v>
      </c>
    </row>
    <row r="152" spans="1:7" s="108" customFormat="1" ht="14">
      <c r="A152" s="3"/>
      <c r="B152" s="4"/>
      <c r="C152" s="4"/>
      <c r="D152" s="29"/>
      <c r="E152" s="1"/>
      <c r="F152" s="188"/>
      <c r="G152" s="42"/>
    </row>
    <row r="153" spans="1:7" s="11" customFormat="1" ht="62.5">
      <c r="A153" s="3">
        <f>A151+1</f>
        <v>33</v>
      </c>
      <c r="B153" s="41" t="s">
        <v>707</v>
      </c>
      <c r="C153" s="41"/>
      <c r="D153" s="29" t="s">
        <v>7</v>
      </c>
      <c r="E153" s="29">
        <v>3</v>
      </c>
      <c r="F153" s="188">
        <v>0</v>
      </c>
      <c r="G153" s="42">
        <f>E153*F153</f>
        <v>0</v>
      </c>
    </row>
    <row r="154" spans="1:7" s="108" customFormat="1" ht="14">
      <c r="A154" s="3"/>
      <c r="B154" s="4"/>
      <c r="C154" s="4"/>
      <c r="D154" s="29"/>
      <c r="E154" s="1"/>
      <c r="F154" s="188"/>
      <c r="G154" s="42"/>
    </row>
    <row r="155" spans="1:7" s="11" customFormat="1" ht="102">
      <c r="A155" s="3">
        <f>A153+1</f>
        <v>34</v>
      </c>
      <c r="B155" s="41" t="s">
        <v>640</v>
      </c>
      <c r="C155" s="41"/>
      <c r="D155" s="29" t="s">
        <v>7</v>
      </c>
      <c r="E155" s="29">
        <v>1</v>
      </c>
      <c r="F155" s="188">
        <v>0</v>
      </c>
      <c r="G155" s="42">
        <f>E155*F155</f>
        <v>0</v>
      </c>
    </row>
    <row r="156" spans="1:7" s="108" customFormat="1" ht="14">
      <c r="A156" s="3"/>
      <c r="B156" s="4"/>
      <c r="C156" s="4"/>
      <c r="D156" s="29"/>
      <c r="E156" s="1"/>
      <c r="F156" s="188"/>
      <c r="G156" s="42"/>
    </row>
    <row r="157" spans="1:7" s="112" customFormat="1" ht="37.5">
      <c r="A157" s="3">
        <f>A155+1</f>
        <v>35</v>
      </c>
      <c r="B157" s="53" t="s">
        <v>691</v>
      </c>
      <c r="C157" s="129"/>
      <c r="D157" s="29"/>
      <c r="E157" s="1"/>
      <c r="F157" s="188"/>
      <c r="G157" s="42"/>
    </row>
    <row r="158" spans="1:7">
      <c r="A158" s="3"/>
      <c r="B158" s="159" t="s">
        <v>671</v>
      </c>
      <c r="C158" s="55"/>
      <c r="D158" s="29" t="s">
        <v>7</v>
      </c>
      <c r="E158" s="29">
        <v>1</v>
      </c>
      <c r="F158" s="188">
        <v>0</v>
      </c>
      <c r="G158" s="42">
        <f t="shared" ref="G158:G160" si="26">E158*F158</f>
        <v>0</v>
      </c>
    </row>
    <row r="159" spans="1:7">
      <c r="A159" s="3"/>
      <c r="B159" s="159" t="s">
        <v>670</v>
      </c>
      <c r="C159" s="55"/>
      <c r="D159" s="29" t="s">
        <v>7</v>
      </c>
      <c r="E159" s="29">
        <v>1</v>
      </c>
      <c r="F159" s="188">
        <v>0</v>
      </c>
      <c r="G159" s="42">
        <f t="shared" si="26"/>
        <v>0</v>
      </c>
    </row>
    <row r="160" spans="1:7">
      <c r="A160" s="3"/>
      <c r="B160" s="159" t="s">
        <v>669</v>
      </c>
      <c r="C160" s="55"/>
      <c r="D160" s="29" t="s">
        <v>7</v>
      </c>
      <c r="E160" s="29">
        <v>1</v>
      </c>
      <c r="F160" s="188">
        <v>0</v>
      </c>
      <c r="G160" s="42">
        <f t="shared" si="26"/>
        <v>0</v>
      </c>
    </row>
    <row r="161" spans="1:7">
      <c r="A161" s="3"/>
      <c r="B161" s="159" t="s">
        <v>668</v>
      </c>
      <c r="C161" s="55"/>
      <c r="D161" s="29" t="s">
        <v>7</v>
      </c>
      <c r="E161" s="29">
        <v>1</v>
      </c>
      <c r="F161" s="188">
        <v>0</v>
      </c>
      <c r="G161" s="42">
        <f>E161*F161</f>
        <v>0</v>
      </c>
    </row>
    <row r="162" spans="1:7">
      <c r="A162" s="3"/>
      <c r="B162" s="159" t="s">
        <v>675</v>
      </c>
      <c r="C162" s="55"/>
      <c r="D162" s="29" t="s">
        <v>7</v>
      </c>
      <c r="E162" s="29">
        <v>1</v>
      </c>
      <c r="F162" s="188">
        <v>0</v>
      </c>
      <c r="G162" s="42">
        <f t="shared" ref="G162:G164" si="27">E162*F162</f>
        <v>0</v>
      </c>
    </row>
    <row r="163" spans="1:7">
      <c r="A163" s="3"/>
      <c r="B163" s="159" t="s">
        <v>676</v>
      </c>
      <c r="C163" s="55"/>
      <c r="D163" s="29" t="s">
        <v>7</v>
      </c>
      <c r="E163" s="29">
        <v>1</v>
      </c>
      <c r="F163" s="188">
        <v>0</v>
      </c>
      <c r="G163" s="42">
        <f t="shared" si="27"/>
        <v>0</v>
      </c>
    </row>
    <row r="164" spans="1:7">
      <c r="A164" s="3"/>
      <c r="B164" s="159" t="s">
        <v>672</v>
      </c>
      <c r="C164" s="55"/>
      <c r="D164" s="29" t="s">
        <v>7</v>
      </c>
      <c r="E164" s="29">
        <v>1</v>
      </c>
      <c r="F164" s="188">
        <v>0</v>
      </c>
      <c r="G164" s="42">
        <f t="shared" si="27"/>
        <v>0</v>
      </c>
    </row>
    <row r="165" spans="1:7">
      <c r="A165" s="3"/>
      <c r="B165" s="159" t="s">
        <v>673</v>
      </c>
      <c r="C165" s="55"/>
      <c r="D165" s="29" t="s">
        <v>7</v>
      </c>
      <c r="E165" s="29">
        <v>1</v>
      </c>
      <c r="F165" s="188">
        <v>0</v>
      </c>
      <c r="G165" s="42">
        <f t="shared" ref="G165:G173" si="28">E165*F165</f>
        <v>0</v>
      </c>
    </row>
    <row r="166" spans="1:7">
      <c r="A166" s="3"/>
      <c r="B166" s="159" t="s">
        <v>674</v>
      </c>
      <c r="C166" s="55"/>
      <c r="D166" s="29" t="s">
        <v>7</v>
      </c>
      <c r="E166" s="29">
        <v>1</v>
      </c>
      <c r="F166" s="188">
        <v>0</v>
      </c>
      <c r="G166" s="42">
        <f t="shared" si="28"/>
        <v>0</v>
      </c>
    </row>
    <row r="167" spans="1:7" ht="25">
      <c r="A167" s="3"/>
      <c r="B167" s="159" t="s">
        <v>677</v>
      </c>
      <c r="C167" s="55"/>
      <c r="D167" s="29" t="s">
        <v>7</v>
      </c>
      <c r="E167" s="29">
        <v>1</v>
      </c>
      <c r="F167" s="188">
        <v>0</v>
      </c>
      <c r="G167" s="42">
        <f t="shared" si="28"/>
        <v>0</v>
      </c>
    </row>
    <row r="168" spans="1:7">
      <c r="A168" s="3"/>
      <c r="B168" s="159" t="s">
        <v>678</v>
      </c>
      <c r="C168" s="55"/>
      <c r="D168" s="29" t="s">
        <v>7</v>
      </c>
      <c r="E168" s="29">
        <v>1</v>
      </c>
      <c r="F168" s="188">
        <v>0</v>
      </c>
      <c r="G168" s="42">
        <f t="shared" si="28"/>
        <v>0</v>
      </c>
    </row>
    <row r="169" spans="1:7">
      <c r="A169" s="3"/>
      <c r="B169" s="159" t="s">
        <v>679</v>
      </c>
      <c r="C169" s="55"/>
      <c r="D169" s="29" t="s">
        <v>7</v>
      </c>
      <c r="E169" s="29">
        <v>1</v>
      </c>
      <c r="F169" s="188">
        <v>0</v>
      </c>
      <c r="G169" s="42">
        <f t="shared" si="28"/>
        <v>0</v>
      </c>
    </row>
    <row r="170" spans="1:7">
      <c r="A170" s="3"/>
      <c r="B170" s="159" t="s">
        <v>680</v>
      </c>
      <c r="C170" s="55"/>
      <c r="D170" s="29" t="s">
        <v>7</v>
      </c>
      <c r="E170" s="29">
        <v>1</v>
      </c>
      <c r="F170" s="188">
        <v>0</v>
      </c>
      <c r="G170" s="42">
        <f t="shared" si="28"/>
        <v>0</v>
      </c>
    </row>
    <row r="171" spans="1:7">
      <c r="A171" s="3"/>
      <c r="B171" s="159" t="s">
        <v>681</v>
      </c>
      <c r="C171" s="55"/>
      <c r="D171" s="29" t="s">
        <v>7</v>
      </c>
      <c r="E171" s="29">
        <v>1</v>
      </c>
      <c r="F171" s="188">
        <v>0</v>
      </c>
      <c r="G171" s="42">
        <f t="shared" si="28"/>
        <v>0</v>
      </c>
    </row>
    <row r="172" spans="1:7">
      <c r="A172" s="3"/>
      <c r="B172" s="159" t="s">
        <v>682</v>
      </c>
      <c r="C172" s="55"/>
      <c r="D172" s="29" t="s">
        <v>7</v>
      </c>
      <c r="E172" s="29">
        <v>1</v>
      </c>
      <c r="F172" s="188">
        <v>0</v>
      </c>
      <c r="G172" s="42">
        <f t="shared" si="28"/>
        <v>0</v>
      </c>
    </row>
    <row r="173" spans="1:7" ht="37.5">
      <c r="A173" s="3"/>
      <c r="B173" s="159" t="s">
        <v>683</v>
      </c>
      <c r="C173" s="55"/>
      <c r="D173" s="29" t="s">
        <v>7</v>
      </c>
      <c r="E173" s="29">
        <v>1</v>
      </c>
      <c r="F173" s="188">
        <v>0</v>
      </c>
      <c r="G173" s="42">
        <f t="shared" si="28"/>
        <v>0</v>
      </c>
    </row>
    <row r="174" spans="1:7" s="108" customFormat="1" ht="14">
      <c r="A174" s="3"/>
      <c r="B174" s="4"/>
      <c r="C174" s="4"/>
      <c r="D174" s="29"/>
      <c r="E174" s="1"/>
      <c r="F174" s="188"/>
      <c r="G174" s="42"/>
    </row>
    <row r="175" spans="1:7" s="112" customFormat="1" ht="25">
      <c r="A175" s="3">
        <f>A157+1</f>
        <v>36</v>
      </c>
      <c r="B175" s="53" t="s">
        <v>693</v>
      </c>
      <c r="C175" s="129"/>
      <c r="D175" s="29"/>
      <c r="E175" s="1"/>
      <c r="F175" s="188"/>
      <c r="G175" s="42"/>
    </row>
    <row r="176" spans="1:7" ht="37.5">
      <c r="A176" s="3"/>
      <c r="B176" s="159" t="s">
        <v>685</v>
      </c>
      <c r="C176" s="55"/>
      <c r="D176" s="29" t="s">
        <v>7</v>
      </c>
      <c r="E176" s="29">
        <v>1</v>
      </c>
      <c r="F176" s="188">
        <v>0</v>
      </c>
      <c r="G176" s="42">
        <f t="shared" ref="G176:G187" si="29">E176*F176</f>
        <v>0</v>
      </c>
    </row>
    <row r="177" spans="1:7" ht="37.5">
      <c r="A177" s="3"/>
      <c r="B177" s="159" t="s">
        <v>686</v>
      </c>
      <c r="C177" s="55"/>
      <c r="D177" s="29" t="s">
        <v>7</v>
      </c>
      <c r="E177" s="29">
        <v>1</v>
      </c>
      <c r="F177" s="188">
        <v>0</v>
      </c>
      <c r="G177" s="42">
        <f t="shared" si="29"/>
        <v>0</v>
      </c>
    </row>
    <row r="178" spans="1:7" ht="37.5">
      <c r="A178" s="3"/>
      <c r="B178" s="159" t="s">
        <v>684</v>
      </c>
      <c r="C178" s="55"/>
      <c r="D178" s="29" t="s">
        <v>7</v>
      </c>
      <c r="E178" s="29">
        <v>1</v>
      </c>
      <c r="F178" s="188">
        <v>0</v>
      </c>
      <c r="G178" s="42">
        <f t="shared" si="29"/>
        <v>0</v>
      </c>
    </row>
    <row r="179" spans="1:7" ht="37.5">
      <c r="A179" s="3"/>
      <c r="B179" s="159" t="s">
        <v>687</v>
      </c>
      <c r="C179" s="55"/>
      <c r="D179" s="29" t="s">
        <v>7</v>
      </c>
      <c r="E179" s="29">
        <v>1</v>
      </c>
      <c r="F179" s="188">
        <v>0</v>
      </c>
      <c r="G179" s="42">
        <f t="shared" si="29"/>
        <v>0</v>
      </c>
    </row>
    <row r="180" spans="1:7" ht="50">
      <c r="A180" s="3"/>
      <c r="B180" s="159" t="s">
        <v>688</v>
      </c>
      <c r="C180" s="55"/>
      <c r="D180" s="29" t="s">
        <v>7</v>
      </c>
      <c r="E180" s="29">
        <v>1</v>
      </c>
      <c r="F180" s="188">
        <v>0</v>
      </c>
      <c r="G180" s="42">
        <f t="shared" si="29"/>
        <v>0</v>
      </c>
    </row>
    <row r="181" spans="1:7" ht="37.5">
      <c r="A181" s="3"/>
      <c r="B181" s="159" t="s">
        <v>689</v>
      </c>
      <c r="C181" s="55"/>
      <c r="D181" s="29" t="s">
        <v>7</v>
      </c>
      <c r="E181" s="29">
        <v>1</v>
      </c>
      <c r="F181" s="188">
        <v>0</v>
      </c>
      <c r="G181" s="42">
        <f t="shared" si="29"/>
        <v>0</v>
      </c>
    </row>
    <row r="182" spans="1:7" ht="50">
      <c r="A182" s="3"/>
      <c r="B182" s="159" t="s">
        <v>690</v>
      </c>
      <c r="C182" s="55"/>
      <c r="D182" s="29" t="s">
        <v>7</v>
      </c>
      <c r="E182" s="29">
        <v>1</v>
      </c>
      <c r="F182" s="188">
        <v>0</v>
      </c>
      <c r="G182" s="42">
        <f t="shared" si="29"/>
        <v>0</v>
      </c>
    </row>
    <row r="183" spans="1:7">
      <c r="A183" s="3"/>
      <c r="B183" s="159" t="s">
        <v>692</v>
      </c>
      <c r="C183" s="55"/>
      <c r="D183" s="29" t="s">
        <v>7</v>
      </c>
      <c r="E183" s="29">
        <v>1</v>
      </c>
      <c r="F183" s="188">
        <v>0</v>
      </c>
      <c r="G183" s="42">
        <f t="shared" si="29"/>
        <v>0</v>
      </c>
    </row>
    <row r="184" spans="1:7">
      <c r="A184" s="3"/>
      <c r="B184" s="159" t="s">
        <v>694</v>
      </c>
      <c r="C184" s="55"/>
      <c r="D184" s="29" t="s">
        <v>7</v>
      </c>
      <c r="E184" s="29">
        <v>1</v>
      </c>
      <c r="F184" s="188">
        <v>0</v>
      </c>
      <c r="G184" s="42">
        <f t="shared" si="29"/>
        <v>0</v>
      </c>
    </row>
    <row r="185" spans="1:7">
      <c r="A185" s="3"/>
      <c r="B185" s="159" t="s">
        <v>695</v>
      </c>
      <c r="C185" s="55"/>
      <c r="D185" s="29" t="s">
        <v>7</v>
      </c>
      <c r="E185" s="29">
        <v>1</v>
      </c>
      <c r="F185" s="188">
        <v>0</v>
      </c>
      <c r="G185" s="42">
        <f t="shared" si="29"/>
        <v>0</v>
      </c>
    </row>
    <row r="186" spans="1:7">
      <c r="A186" s="3"/>
      <c r="B186" s="159" t="s">
        <v>696</v>
      </c>
      <c r="C186" s="55"/>
      <c r="D186" s="29" t="s">
        <v>7</v>
      </c>
      <c r="E186" s="29">
        <v>3</v>
      </c>
      <c r="F186" s="188">
        <v>0</v>
      </c>
      <c r="G186" s="42">
        <f t="shared" si="29"/>
        <v>0</v>
      </c>
    </row>
    <row r="187" spans="1:7">
      <c r="A187" s="3"/>
      <c r="B187" s="159" t="s">
        <v>697</v>
      </c>
      <c r="C187" s="55"/>
      <c r="D187" s="29" t="s">
        <v>7</v>
      </c>
      <c r="E187" s="29">
        <v>1</v>
      </c>
      <c r="F187" s="188">
        <v>0</v>
      </c>
      <c r="G187" s="42">
        <f t="shared" si="29"/>
        <v>0</v>
      </c>
    </row>
    <row r="188" spans="1:7" s="108" customFormat="1" ht="14">
      <c r="A188" s="3"/>
      <c r="B188" s="4"/>
      <c r="C188" s="4"/>
      <c r="D188" s="29"/>
      <c r="E188" s="1"/>
      <c r="F188" s="188"/>
      <c r="G188" s="42"/>
    </row>
    <row r="189" spans="1:7" s="112" customFormat="1">
      <c r="A189" s="3">
        <f>A175+1</f>
        <v>37</v>
      </c>
      <c r="B189" s="53" t="s">
        <v>699</v>
      </c>
      <c r="C189" s="129"/>
      <c r="D189" s="29"/>
      <c r="E189" s="1"/>
      <c r="F189" s="188"/>
      <c r="G189" s="42"/>
    </row>
    <row r="190" spans="1:7">
      <c r="A190" s="3"/>
      <c r="B190" s="53" t="s">
        <v>700</v>
      </c>
      <c r="C190" s="55"/>
      <c r="D190" s="29" t="s">
        <v>7</v>
      </c>
      <c r="E190" s="29">
        <v>3</v>
      </c>
      <c r="F190" s="188">
        <v>0</v>
      </c>
      <c r="G190" s="42">
        <f t="shared" ref="G190:G192" si="30">E190*F190</f>
        <v>0</v>
      </c>
    </row>
    <row r="191" spans="1:7">
      <c r="A191" s="3"/>
      <c r="B191" s="4" t="s">
        <v>701</v>
      </c>
      <c r="C191" s="55"/>
      <c r="D191" s="29" t="s">
        <v>7</v>
      </c>
      <c r="E191" s="29">
        <v>2</v>
      </c>
      <c r="F191" s="198">
        <v>0</v>
      </c>
      <c r="G191" s="42">
        <f t="shared" ref="G191" si="31">E191*F191</f>
        <v>0</v>
      </c>
    </row>
    <row r="192" spans="1:7">
      <c r="A192" s="3"/>
      <c r="B192" s="4" t="s">
        <v>702</v>
      </c>
      <c r="C192" s="55"/>
      <c r="D192" s="29" t="s">
        <v>7</v>
      </c>
      <c r="E192" s="29">
        <v>3</v>
      </c>
      <c r="F192" s="198">
        <v>0</v>
      </c>
      <c r="G192" s="42">
        <f t="shared" si="30"/>
        <v>0</v>
      </c>
    </row>
    <row r="193" spans="1:7">
      <c r="A193" s="3"/>
      <c r="B193" s="4" t="s">
        <v>703</v>
      </c>
      <c r="C193" s="55"/>
      <c r="D193" s="29" t="s">
        <v>7</v>
      </c>
      <c r="E193" s="29">
        <v>9</v>
      </c>
      <c r="F193" s="198">
        <v>0</v>
      </c>
      <c r="G193" s="42">
        <f>E193*F193</f>
        <v>0</v>
      </c>
    </row>
    <row r="194" spans="1:7">
      <c r="A194" s="3"/>
      <c r="B194" s="53" t="s">
        <v>704</v>
      </c>
      <c r="C194" s="55"/>
      <c r="D194" s="29" t="s">
        <v>7</v>
      </c>
      <c r="E194" s="29">
        <v>9</v>
      </c>
      <c r="F194" s="188">
        <v>0</v>
      </c>
      <c r="G194" s="42">
        <f t="shared" ref="G194:G196" si="32">E194*F194</f>
        <v>0</v>
      </c>
    </row>
    <row r="195" spans="1:7">
      <c r="A195" s="3"/>
      <c r="B195" s="4" t="s">
        <v>705</v>
      </c>
      <c r="C195" s="55"/>
      <c r="D195" s="29" t="s">
        <v>7</v>
      </c>
      <c r="E195" s="29">
        <v>6</v>
      </c>
      <c r="F195" s="198">
        <v>0</v>
      </c>
      <c r="G195" s="42">
        <f t="shared" si="32"/>
        <v>0</v>
      </c>
    </row>
    <row r="196" spans="1:7" ht="25">
      <c r="A196" s="3"/>
      <c r="B196" s="4" t="s">
        <v>708</v>
      </c>
      <c r="C196" s="55"/>
      <c r="D196" s="29" t="s">
        <v>7</v>
      </c>
      <c r="E196" s="29">
        <v>12</v>
      </c>
      <c r="F196" s="198">
        <v>0</v>
      </c>
      <c r="G196" s="42">
        <f t="shared" si="32"/>
        <v>0</v>
      </c>
    </row>
    <row r="197" spans="1:7">
      <c r="A197" s="3"/>
      <c r="B197" s="4" t="s">
        <v>706</v>
      </c>
      <c r="C197" s="55"/>
      <c r="D197" s="29" t="s">
        <v>7</v>
      </c>
      <c r="E197" s="29">
        <v>1</v>
      </c>
      <c r="F197" s="198">
        <v>0</v>
      </c>
      <c r="G197" s="42">
        <f>E197*F197</f>
        <v>0</v>
      </c>
    </row>
    <row r="198" spans="1:7" s="108" customFormat="1" ht="14">
      <c r="A198" s="3"/>
      <c r="B198" s="4"/>
      <c r="C198" s="4"/>
      <c r="D198" s="29"/>
      <c r="E198" s="1"/>
      <c r="F198" s="188"/>
      <c r="G198" s="42"/>
    </row>
    <row r="199" spans="1:7" s="112" customFormat="1">
      <c r="A199" s="3">
        <f>A189+1</f>
        <v>38</v>
      </c>
      <c r="B199" s="53" t="s">
        <v>709</v>
      </c>
      <c r="C199" s="129"/>
      <c r="D199" s="29"/>
      <c r="E199" s="1"/>
      <c r="F199" s="188"/>
      <c r="G199" s="42"/>
    </row>
    <row r="200" spans="1:7">
      <c r="A200" s="3"/>
      <c r="B200" s="53" t="s">
        <v>710</v>
      </c>
      <c r="C200" s="55"/>
      <c r="D200" s="29" t="s">
        <v>7</v>
      </c>
      <c r="E200" s="29">
        <v>1</v>
      </c>
      <c r="F200" s="188">
        <v>0</v>
      </c>
      <c r="G200" s="42">
        <f t="shared" ref="G200:G201" si="33">E200*F200</f>
        <v>0</v>
      </c>
    </row>
    <row r="201" spans="1:7">
      <c r="A201" s="3"/>
      <c r="B201" s="4" t="s">
        <v>711</v>
      </c>
      <c r="C201" s="55"/>
      <c r="D201" s="29" t="s">
        <v>7</v>
      </c>
      <c r="E201" s="29">
        <v>3</v>
      </c>
      <c r="F201" s="198">
        <v>0</v>
      </c>
      <c r="G201" s="42">
        <f t="shared" si="33"/>
        <v>0</v>
      </c>
    </row>
    <row r="202" spans="1:7" s="108" customFormat="1" ht="14">
      <c r="A202" s="3"/>
      <c r="B202" s="4"/>
      <c r="C202" s="4"/>
      <c r="D202" s="29"/>
      <c r="E202" s="1"/>
      <c r="F202" s="188"/>
      <c r="G202" s="42"/>
    </row>
    <row r="203" spans="1:7" s="149" customFormat="1" ht="25">
      <c r="A203" s="3">
        <f>A199+1</f>
        <v>39</v>
      </c>
      <c r="B203" s="4" t="s">
        <v>601</v>
      </c>
      <c r="C203" s="31"/>
      <c r="D203" s="29" t="s">
        <v>7</v>
      </c>
      <c r="E203" s="1">
        <v>3</v>
      </c>
      <c r="F203" s="188">
        <v>0</v>
      </c>
      <c r="G203" s="42">
        <f>E203*F203</f>
        <v>0</v>
      </c>
    </row>
    <row r="204" spans="1:7" s="108" customFormat="1" ht="14">
      <c r="A204" s="3"/>
      <c r="B204" s="4"/>
      <c r="C204" s="4"/>
      <c r="D204" s="29"/>
      <c r="E204" s="1"/>
      <c r="F204" s="188"/>
      <c r="G204" s="42"/>
    </row>
    <row r="205" spans="1:7" s="149" customFormat="1" ht="37.5">
      <c r="A205" s="3">
        <f>A203+1</f>
        <v>40</v>
      </c>
      <c r="B205" s="4" t="s">
        <v>602</v>
      </c>
      <c r="C205" s="31"/>
      <c r="D205" s="29" t="s">
        <v>497</v>
      </c>
      <c r="E205" s="1">
        <v>0.22</v>
      </c>
      <c r="F205" s="188">
        <v>0</v>
      </c>
      <c r="G205" s="42">
        <f>E205*F205</f>
        <v>0</v>
      </c>
    </row>
    <row r="206" spans="1:7" s="108" customFormat="1" ht="14">
      <c r="A206" s="3"/>
      <c r="B206" s="4"/>
      <c r="C206" s="4"/>
      <c r="D206" s="29"/>
      <c r="E206" s="1"/>
      <c r="F206" s="188"/>
      <c r="G206" s="42"/>
    </row>
    <row r="207" spans="1:7" ht="52">
      <c r="A207" s="3">
        <f>A205+1</f>
        <v>41</v>
      </c>
      <c r="B207" s="52" t="s">
        <v>138</v>
      </c>
      <c r="D207" s="29" t="s">
        <v>7</v>
      </c>
      <c r="E207" s="1">
        <v>1</v>
      </c>
      <c r="F207" s="188">
        <v>0</v>
      </c>
      <c r="G207" s="42">
        <f>E207*F207</f>
        <v>0</v>
      </c>
    </row>
    <row r="208" spans="1:7" s="108" customFormat="1" ht="14">
      <c r="A208" s="3"/>
      <c r="B208" s="4"/>
      <c r="C208" s="4"/>
      <c r="D208" s="29"/>
      <c r="E208" s="1"/>
      <c r="F208" s="188"/>
      <c r="G208" s="42"/>
    </row>
    <row r="209" spans="1:7" ht="52">
      <c r="A209" s="3">
        <f>A207+1</f>
        <v>42</v>
      </c>
      <c r="B209" s="4" t="s">
        <v>712</v>
      </c>
      <c r="C209" s="31"/>
      <c r="D209" s="1" t="s">
        <v>7</v>
      </c>
      <c r="E209" s="59">
        <v>12</v>
      </c>
      <c r="F209" s="188">
        <v>0</v>
      </c>
      <c r="G209" s="33">
        <f>E209*F209</f>
        <v>0</v>
      </c>
    </row>
    <row r="210" spans="1:7" s="108" customFormat="1" ht="14">
      <c r="A210" s="3"/>
      <c r="B210" s="4"/>
      <c r="C210" s="4"/>
      <c r="D210" s="29"/>
      <c r="E210" s="1"/>
      <c r="F210" s="188"/>
      <c r="G210" s="42"/>
    </row>
    <row r="211" spans="1:7" ht="37.5">
      <c r="A211" s="3">
        <f>A209+1</f>
        <v>43</v>
      </c>
      <c r="B211" s="52" t="s">
        <v>124</v>
      </c>
      <c r="E211" s="29"/>
      <c r="F211" s="188"/>
      <c r="G211" s="42"/>
    </row>
    <row r="212" spans="1:7" ht="14.5">
      <c r="A212" s="3"/>
      <c r="B212" s="4" t="s">
        <v>127</v>
      </c>
      <c r="C212" s="4"/>
      <c r="D212" s="1" t="s">
        <v>0</v>
      </c>
      <c r="E212" s="1">
        <v>50</v>
      </c>
      <c r="F212" s="188">
        <v>0</v>
      </c>
      <c r="G212" s="42">
        <f>E212*F212</f>
        <v>0</v>
      </c>
    </row>
    <row r="213" spans="1:7" ht="14.5">
      <c r="A213" s="3"/>
      <c r="B213" s="4" t="s">
        <v>126</v>
      </c>
      <c r="C213" s="4"/>
      <c r="D213" s="1" t="s">
        <v>0</v>
      </c>
      <c r="E213" s="1">
        <v>360</v>
      </c>
      <c r="F213" s="188">
        <v>0</v>
      </c>
      <c r="G213" s="42">
        <f>E213*F213</f>
        <v>0</v>
      </c>
    </row>
    <row r="214" spans="1:7" ht="14.5">
      <c r="A214" s="3"/>
      <c r="B214" s="4" t="s">
        <v>125</v>
      </c>
      <c r="C214" s="4"/>
      <c r="D214" s="1" t="s">
        <v>0</v>
      </c>
      <c r="E214" s="1">
        <v>1650</v>
      </c>
      <c r="F214" s="188">
        <v>0</v>
      </c>
      <c r="G214" s="42">
        <f>E214*F214</f>
        <v>0</v>
      </c>
    </row>
    <row r="215" spans="1:7" s="108" customFormat="1" ht="14">
      <c r="A215" s="3"/>
      <c r="B215" s="4"/>
      <c r="C215" s="4"/>
      <c r="D215" s="29"/>
      <c r="E215" s="1"/>
      <c r="F215" s="188"/>
      <c r="G215" s="42"/>
    </row>
    <row r="216" spans="1:7" ht="52">
      <c r="A216" s="3">
        <f>A211+1</f>
        <v>44</v>
      </c>
      <c r="B216" s="4" t="s">
        <v>713</v>
      </c>
      <c r="C216" s="4"/>
      <c r="D216" s="29" t="s">
        <v>1</v>
      </c>
      <c r="E216" s="1">
        <v>12</v>
      </c>
      <c r="F216" s="188">
        <v>0</v>
      </c>
      <c r="G216" s="42">
        <f>E216*F216</f>
        <v>0</v>
      </c>
    </row>
    <row r="217" spans="1:7" s="108" customFormat="1" ht="14">
      <c r="A217" s="3"/>
      <c r="B217" s="4"/>
      <c r="C217" s="4"/>
      <c r="D217" s="29"/>
      <c r="E217" s="1"/>
      <c r="F217" s="188"/>
      <c r="G217" s="42"/>
    </row>
    <row r="218" spans="1:7" ht="52">
      <c r="A218" s="3">
        <f>A216+1</f>
        <v>45</v>
      </c>
      <c r="B218" s="4" t="s">
        <v>714</v>
      </c>
      <c r="C218" s="4"/>
      <c r="D218" s="29" t="s">
        <v>1</v>
      </c>
      <c r="E218" s="1">
        <v>232</v>
      </c>
      <c r="F218" s="188">
        <v>0</v>
      </c>
      <c r="G218" s="42">
        <f>E218*F218</f>
        <v>0</v>
      </c>
    </row>
    <row r="219" spans="1:7" s="108" customFormat="1" ht="14">
      <c r="A219" s="3"/>
      <c r="B219" s="4"/>
      <c r="C219" s="4"/>
      <c r="D219" s="29"/>
      <c r="E219" s="1"/>
      <c r="F219" s="188"/>
      <c r="G219" s="42"/>
    </row>
    <row r="220" spans="1:7" ht="37.5">
      <c r="A220" s="3">
        <f>A218+1</f>
        <v>46</v>
      </c>
      <c r="B220" s="4" t="s">
        <v>720</v>
      </c>
      <c r="C220" s="4"/>
      <c r="D220" s="29" t="s">
        <v>0</v>
      </c>
      <c r="E220" s="1">
        <v>180</v>
      </c>
      <c r="F220" s="188">
        <v>0</v>
      </c>
      <c r="G220" s="42">
        <f>E220*F220</f>
        <v>0</v>
      </c>
    </row>
    <row r="221" spans="1:7" s="108" customFormat="1" ht="14">
      <c r="A221" s="3"/>
      <c r="B221" s="4"/>
      <c r="C221" s="4"/>
      <c r="D221" s="29"/>
      <c r="E221" s="1"/>
      <c r="F221" s="188"/>
      <c r="G221" s="42"/>
    </row>
    <row r="222" spans="1:7" ht="37.5">
      <c r="A222" s="3">
        <f>A220+1</f>
        <v>47</v>
      </c>
      <c r="B222" s="4" t="s">
        <v>203</v>
      </c>
      <c r="C222" s="4"/>
      <c r="D222" s="29" t="s">
        <v>7</v>
      </c>
      <c r="E222" s="1">
        <v>10</v>
      </c>
      <c r="F222" s="188">
        <v>0</v>
      </c>
      <c r="G222" s="42">
        <f>E222*F222</f>
        <v>0</v>
      </c>
    </row>
    <row r="223" spans="1:7" s="108" customFormat="1" ht="14">
      <c r="A223" s="3"/>
      <c r="B223" s="4"/>
      <c r="C223" s="4"/>
      <c r="D223" s="29"/>
      <c r="E223" s="1"/>
      <c r="F223" s="188"/>
      <c r="G223" s="42"/>
    </row>
    <row r="224" spans="1:7" ht="50">
      <c r="A224" s="3">
        <f>A222+1</f>
        <v>48</v>
      </c>
      <c r="B224" s="4" t="s">
        <v>721</v>
      </c>
      <c r="C224" s="4"/>
      <c r="D224" s="29" t="s">
        <v>7</v>
      </c>
      <c r="E224" s="1">
        <v>90</v>
      </c>
      <c r="F224" s="188">
        <v>0</v>
      </c>
      <c r="G224" s="42">
        <f>E224*F224</f>
        <v>0</v>
      </c>
    </row>
    <row r="225" spans="1:7" s="108" customFormat="1" ht="14">
      <c r="A225" s="3"/>
      <c r="B225" s="4"/>
      <c r="C225" s="4"/>
      <c r="D225" s="29"/>
      <c r="E225" s="1"/>
      <c r="F225" s="188"/>
      <c r="G225" s="42"/>
    </row>
    <row r="226" spans="1:7" ht="114">
      <c r="A226" s="3">
        <f>A224+1</f>
        <v>49</v>
      </c>
      <c r="B226" s="41" t="s">
        <v>152</v>
      </c>
      <c r="C226" s="55"/>
      <c r="D226" s="29" t="s">
        <v>1</v>
      </c>
      <c r="E226" s="29">
        <v>1</v>
      </c>
      <c r="F226" s="188">
        <v>0</v>
      </c>
      <c r="G226" s="42">
        <f>E226*F226</f>
        <v>0</v>
      </c>
    </row>
    <row r="227" spans="1:7">
      <c r="D227" s="29"/>
      <c r="E227" s="29"/>
      <c r="F227" s="42"/>
      <c r="G227" s="42"/>
    </row>
    <row r="228" spans="1:7" ht="13.5" thickBot="1">
      <c r="A228" s="56" t="s">
        <v>41</v>
      </c>
      <c r="B228" s="57"/>
      <c r="C228" s="57"/>
      <c r="D228" s="89"/>
      <c r="E228" s="73"/>
      <c r="F228" s="125"/>
      <c r="G228" s="72">
        <f>ROUND(SUM(G6:G226),1)</f>
        <v>0</v>
      </c>
    </row>
    <row r="229" spans="1:7">
      <c r="D229" s="29"/>
      <c r="E229" s="29"/>
      <c r="F229" s="42"/>
      <c r="G229" s="42"/>
    </row>
    <row r="230" spans="1:7">
      <c r="D230" s="29"/>
      <c r="E230" s="29"/>
      <c r="F230" s="42"/>
      <c r="G230" s="42"/>
    </row>
    <row r="231" spans="1:7">
      <c r="D231" s="29"/>
      <c r="F231" s="42"/>
      <c r="G231" s="42"/>
    </row>
    <row r="232" spans="1:7">
      <c r="D232" s="29"/>
      <c r="F232" s="42"/>
      <c r="G232" s="42"/>
    </row>
    <row r="233" spans="1:7">
      <c r="F233" s="42"/>
      <c r="G233" s="42"/>
    </row>
    <row r="234" spans="1:7">
      <c r="F234" s="42"/>
      <c r="G234" s="42"/>
    </row>
    <row r="235" spans="1:7">
      <c r="F235" s="42"/>
      <c r="G235" s="42"/>
    </row>
    <row r="236" spans="1:7">
      <c r="F236" s="42"/>
      <c r="G236" s="42"/>
    </row>
    <row r="237" spans="1:7">
      <c r="F237" s="42"/>
      <c r="G237" s="42"/>
    </row>
    <row r="238" spans="1:7">
      <c r="F238" s="42"/>
      <c r="G238" s="42"/>
    </row>
    <row r="239" spans="1:7">
      <c r="F239" s="42"/>
      <c r="G239" s="42"/>
    </row>
    <row r="240" spans="1:7">
      <c r="F240" s="42"/>
      <c r="G240" s="42"/>
    </row>
    <row r="241" spans="6:7">
      <c r="F241" s="42"/>
      <c r="G241" s="42"/>
    </row>
    <row r="242" spans="6:7">
      <c r="F242" s="42"/>
      <c r="G242" s="42"/>
    </row>
    <row r="243" spans="6:7">
      <c r="F243" s="42"/>
      <c r="G243" s="42"/>
    </row>
    <row r="244" spans="6:7">
      <c r="F244" s="42"/>
      <c r="G244" s="42"/>
    </row>
    <row r="245" spans="6:7">
      <c r="F245" s="42"/>
      <c r="G245" s="42"/>
    </row>
    <row r="246" spans="6:7">
      <c r="F246" s="42"/>
      <c r="G246" s="42"/>
    </row>
    <row r="247" spans="6:7">
      <c r="F247" s="42"/>
      <c r="G247" s="42"/>
    </row>
    <row r="248" spans="6:7">
      <c r="F248" s="42"/>
      <c r="G248" s="42"/>
    </row>
    <row r="249" spans="6:7">
      <c r="F249" s="42"/>
      <c r="G249" s="42"/>
    </row>
    <row r="250" spans="6:7">
      <c r="F250" s="42"/>
      <c r="G250" s="42"/>
    </row>
    <row r="251" spans="6:7">
      <c r="F251" s="42"/>
      <c r="G251" s="42"/>
    </row>
    <row r="252" spans="6:7">
      <c r="F252" s="42"/>
      <c r="G252" s="42"/>
    </row>
    <row r="253" spans="6:7">
      <c r="F253" s="42"/>
      <c r="G253" s="42"/>
    </row>
    <row r="254" spans="6:7">
      <c r="F254" s="42"/>
      <c r="G254" s="42"/>
    </row>
    <row r="255" spans="6:7">
      <c r="F255" s="42"/>
      <c r="G255" s="42"/>
    </row>
    <row r="256" spans="6:7">
      <c r="F256" s="42"/>
      <c r="G256" s="42"/>
    </row>
    <row r="257" spans="6:7">
      <c r="F257" s="42"/>
      <c r="G257" s="42"/>
    </row>
  </sheetData>
  <sheetProtection algorithmName="SHA-512" hashValue="EhW7aq5hnVST9oKOEsx5xcD0FThcTArjRZYIKYUqP/u3qrD+iblH4CYx2QRKdAw6kXefJi6MmTcGzXPwYLsDCQ==" saltValue="LctqSSOhzrvxFK0QJrnaug==" spinCount="100000" sheet="1" objects="1" scenarios="1" selectLockedCells="1"/>
  <protectedRanges>
    <protectedRange sqref="F209:F210" name="cena na enoto_1_1_1_1_1"/>
  </protectedRanges>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91F02-0109-41E5-B44F-E4546E16C93F}">
  <dimension ref="A1:K144"/>
  <sheetViews>
    <sheetView view="pageBreakPreview" topLeftCell="A128" zoomScale="125" zoomScaleNormal="100" zoomScaleSheetLayoutView="125" zoomScalePageLayoutView="150" workbookViewId="0">
      <selection activeCell="F136" sqref="F136"/>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1796875" style="2" customWidth="1"/>
    <col min="6" max="6" width="14.54296875" style="2" customWidth="1"/>
    <col min="7" max="7" width="15.81640625" style="2" customWidth="1"/>
    <col min="8" max="10" width="9.1796875" style="2" hidden="1" customWidth="1"/>
    <col min="11" max="16384" width="9.1796875" style="2"/>
  </cols>
  <sheetData>
    <row r="1" spans="1:10" s="1" customFormat="1">
      <c r="A1" s="44" t="s">
        <v>652</v>
      </c>
      <c r="B1" s="45"/>
      <c r="C1" s="45"/>
      <c r="D1" s="85"/>
      <c r="E1" s="46"/>
      <c r="F1" s="31"/>
      <c r="G1" s="47"/>
    </row>
    <row r="2" spans="1:10" s="1" customFormat="1" ht="13.5" thickBot="1">
      <c r="A2" s="78"/>
      <c r="B2" s="79"/>
      <c r="C2" s="79"/>
      <c r="D2" s="81"/>
      <c r="E2" s="82"/>
      <c r="F2" s="82"/>
      <c r="G2" s="83"/>
    </row>
    <row r="3" spans="1:10" s="1" customFormat="1" ht="13">
      <c r="A3" s="48" t="s">
        <v>8</v>
      </c>
      <c r="B3" s="49" t="s">
        <v>9</v>
      </c>
      <c r="C3" s="49"/>
      <c r="D3" s="67" t="s">
        <v>3</v>
      </c>
      <c r="E3" s="50" t="s">
        <v>4</v>
      </c>
      <c r="F3" s="50" t="s">
        <v>5</v>
      </c>
      <c r="G3" s="51" t="s">
        <v>6</v>
      </c>
    </row>
    <row r="4" spans="1:10" s="1" customFormat="1" ht="12.5">
      <c r="B4" s="52"/>
      <c r="C4" s="52"/>
    </row>
    <row r="5" spans="1:10" s="1" customFormat="1" ht="75.5">
      <c r="A5" s="3">
        <v>1</v>
      </c>
      <c r="B5" s="41" t="s">
        <v>326</v>
      </c>
      <c r="C5" s="41"/>
      <c r="D5" s="31"/>
      <c r="E5" s="86"/>
      <c r="F5" s="126"/>
      <c r="G5" s="126"/>
      <c r="H5" s="116"/>
      <c r="I5" s="117"/>
    </row>
    <row r="6" spans="1:10" s="1" customFormat="1" ht="12.5">
      <c r="A6" s="3"/>
      <c r="B6" s="150" t="s">
        <v>139</v>
      </c>
      <c r="C6" s="150"/>
      <c r="D6" s="31"/>
      <c r="F6" s="33"/>
      <c r="G6" s="33"/>
      <c r="H6" s="118"/>
      <c r="I6" s="118"/>
    </row>
    <row r="7" spans="1:10" s="120" customFormat="1" ht="25">
      <c r="A7" s="119"/>
      <c r="B7" s="4" t="s">
        <v>454</v>
      </c>
      <c r="C7" s="4"/>
      <c r="D7" s="86" t="s">
        <v>7</v>
      </c>
      <c r="E7" s="86">
        <v>1</v>
      </c>
      <c r="F7" s="121" t="s">
        <v>16</v>
      </c>
      <c r="G7" s="121"/>
      <c r="I7" s="77">
        <v>996.5</v>
      </c>
      <c r="J7" s="77">
        <f t="shared" ref="J7:J74" si="0">E7*I7</f>
        <v>996.5</v>
      </c>
    </row>
    <row r="8" spans="1:10" s="120" customFormat="1" ht="12.5">
      <c r="A8" s="119"/>
      <c r="B8" s="4" t="s">
        <v>167</v>
      </c>
      <c r="C8" s="4"/>
      <c r="D8" s="86" t="s">
        <v>133</v>
      </c>
      <c r="E8" s="86">
        <v>1</v>
      </c>
      <c r="F8" s="121" t="s">
        <v>16</v>
      </c>
      <c r="G8" s="121"/>
      <c r="I8" s="77">
        <v>23.95</v>
      </c>
      <c r="J8" s="77">
        <f t="shared" si="0"/>
        <v>23.95</v>
      </c>
    </row>
    <row r="9" spans="1:10" s="120" customFormat="1" ht="12.5">
      <c r="A9" s="119"/>
      <c r="B9" s="4" t="s">
        <v>327</v>
      </c>
      <c r="C9" s="4"/>
      <c r="D9" s="86" t="s">
        <v>133</v>
      </c>
      <c r="E9" s="86">
        <v>1</v>
      </c>
      <c r="F9" s="121" t="s">
        <v>16</v>
      </c>
      <c r="G9" s="121"/>
      <c r="I9" s="77">
        <v>44.47</v>
      </c>
      <c r="J9" s="77">
        <f t="shared" si="0"/>
        <v>44.47</v>
      </c>
    </row>
    <row r="10" spans="1:10" s="120" customFormat="1" ht="12.5">
      <c r="A10" s="119"/>
      <c r="B10" s="4" t="s">
        <v>140</v>
      </c>
      <c r="C10" s="4"/>
      <c r="D10" s="86" t="s">
        <v>7</v>
      </c>
      <c r="E10" s="86">
        <v>1</v>
      </c>
      <c r="F10" s="121" t="s">
        <v>16</v>
      </c>
      <c r="G10" s="121"/>
      <c r="I10" s="77">
        <v>4.17</v>
      </c>
      <c r="J10" s="77">
        <f t="shared" si="0"/>
        <v>4.17</v>
      </c>
    </row>
    <row r="11" spans="1:10" s="120" customFormat="1" ht="12.5">
      <c r="A11" s="119"/>
      <c r="B11" s="4" t="s">
        <v>328</v>
      </c>
      <c r="C11" s="4"/>
      <c r="D11" s="86" t="s">
        <v>7</v>
      </c>
      <c r="E11" s="86">
        <v>1</v>
      </c>
      <c r="F11" s="121" t="s">
        <v>16</v>
      </c>
      <c r="G11" s="121"/>
      <c r="I11" s="77">
        <v>24.74</v>
      </c>
      <c r="J11" s="77">
        <f t="shared" si="0"/>
        <v>24.74</v>
      </c>
    </row>
    <row r="12" spans="1:10" s="120" customFormat="1" ht="37.5">
      <c r="A12" s="119"/>
      <c r="B12" s="4" t="s">
        <v>453</v>
      </c>
      <c r="C12" s="4"/>
      <c r="D12" s="86" t="s">
        <v>7</v>
      </c>
      <c r="E12" s="86">
        <v>2</v>
      </c>
      <c r="F12" s="121" t="s">
        <v>16</v>
      </c>
      <c r="G12" s="121"/>
      <c r="I12" s="77">
        <v>1185.3</v>
      </c>
      <c r="J12" s="77">
        <f t="shared" si="0"/>
        <v>2370.6</v>
      </c>
    </row>
    <row r="13" spans="1:10" s="120" customFormat="1" ht="12.5">
      <c r="A13" s="119"/>
      <c r="B13" s="4" t="s">
        <v>167</v>
      </c>
      <c r="C13" s="4"/>
      <c r="D13" s="86" t="s">
        <v>133</v>
      </c>
      <c r="E13" s="86">
        <v>2</v>
      </c>
      <c r="F13" s="121" t="s">
        <v>16</v>
      </c>
      <c r="G13" s="121"/>
      <c r="I13" s="77">
        <v>23.95</v>
      </c>
      <c r="J13" s="77">
        <f t="shared" si="0"/>
        <v>47.9</v>
      </c>
    </row>
    <row r="14" spans="1:10" s="120" customFormat="1" ht="12.5">
      <c r="A14" s="119"/>
      <c r="B14" s="4" t="s">
        <v>455</v>
      </c>
      <c r="C14" s="4"/>
      <c r="D14" s="86" t="s">
        <v>133</v>
      </c>
      <c r="E14" s="86">
        <v>2</v>
      </c>
      <c r="F14" s="121" t="s">
        <v>16</v>
      </c>
      <c r="G14" s="121"/>
      <c r="I14" s="77">
        <v>57.51</v>
      </c>
      <c r="J14" s="77">
        <f t="shared" si="0"/>
        <v>115.02</v>
      </c>
    </row>
    <row r="15" spans="1:10" s="120" customFormat="1" ht="12.5">
      <c r="A15" s="119"/>
      <c r="B15" s="4" t="s">
        <v>140</v>
      </c>
      <c r="C15" s="4"/>
      <c r="D15" s="86" t="s">
        <v>7</v>
      </c>
      <c r="E15" s="86">
        <v>2</v>
      </c>
      <c r="F15" s="121" t="s">
        <v>16</v>
      </c>
      <c r="G15" s="121"/>
      <c r="I15" s="77">
        <v>4.17</v>
      </c>
      <c r="J15" s="77">
        <f t="shared" si="0"/>
        <v>8.34</v>
      </c>
    </row>
    <row r="16" spans="1:10" s="120" customFormat="1" ht="12.5">
      <c r="A16" s="119"/>
      <c r="B16" s="4" t="s">
        <v>328</v>
      </c>
      <c r="C16" s="4"/>
      <c r="D16" s="86" t="s">
        <v>7</v>
      </c>
      <c r="E16" s="86">
        <v>2</v>
      </c>
      <c r="F16" s="121" t="s">
        <v>16</v>
      </c>
      <c r="G16" s="121"/>
      <c r="I16" s="77">
        <v>24.74</v>
      </c>
      <c r="J16" s="77">
        <f t="shared" si="0"/>
        <v>49.48</v>
      </c>
    </row>
    <row r="17" spans="1:11" s="120" customFormat="1" ht="25">
      <c r="A17" s="119"/>
      <c r="B17" s="4" t="s">
        <v>457</v>
      </c>
      <c r="C17" s="4"/>
      <c r="D17" s="86" t="s">
        <v>133</v>
      </c>
      <c r="E17" s="86">
        <v>1</v>
      </c>
      <c r="F17" s="121" t="s">
        <v>16</v>
      </c>
      <c r="G17" s="121"/>
      <c r="I17" s="77">
        <v>187</v>
      </c>
      <c r="J17" s="77">
        <f t="shared" si="0"/>
        <v>187</v>
      </c>
    </row>
    <row r="18" spans="1:11" s="120" customFormat="1" ht="12.5">
      <c r="A18" s="119"/>
      <c r="B18" s="4" t="s">
        <v>456</v>
      </c>
      <c r="C18" s="4"/>
      <c r="D18" s="86" t="s">
        <v>7</v>
      </c>
      <c r="E18" s="86">
        <v>2</v>
      </c>
      <c r="F18" s="121" t="s">
        <v>16</v>
      </c>
      <c r="G18" s="121"/>
      <c r="I18" s="77">
        <v>35.75</v>
      </c>
      <c r="J18" s="77">
        <f t="shared" si="0"/>
        <v>71.5</v>
      </c>
    </row>
    <row r="19" spans="1:11" s="1" customFormat="1" ht="12.5">
      <c r="A19" s="3"/>
      <c r="B19" s="150" t="s">
        <v>329</v>
      </c>
      <c r="C19" s="150"/>
      <c r="D19" s="31"/>
      <c r="F19" s="33"/>
      <c r="G19" s="33"/>
      <c r="H19" s="118"/>
      <c r="I19" s="118"/>
    </row>
    <row r="20" spans="1:11" s="153" customFormat="1" ht="25">
      <c r="A20" s="119"/>
      <c r="B20" s="4" t="s">
        <v>330</v>
      </c>
      <c r="C20" s="4"/>
      <c r="D20" s="86" t="s">
        <v>7</v>
      </c>
      <c r="E20" s="86">
        <v>2</v>
      </c>
      <c r="F20" s="151"/>
      <c r="G20" s="152" t="s">
        <v>16</v>
      </c>
      <c r="H20" s="77"/>
      <c r="I20" s="77">
        <v>16.5</v>
      </c>
      <c r="J20" s="77">
        <f t="shared" si="0"/>
        <v>33</v>
      </c>
    </row>
    <row r="21" spans="1:11" s="153" customFormat="1" ht="12.5">
      <c r="A21" s="119"/>
      <c r="B21" s="4" t="s">
        <v>331</v>
      </c>
      <c r="C21" s="4"/>
      <c r="D21" s="86" t="s">
        <v>7</v>
      </c>
      <c r="E21" s="86">
        <v>2</v>
      </c>
      <c r="F21" s="151"/>
      <c r="G21" s="152" t="s">
        <v>16</v>
      </c>
      <c r="H21" s="77"/>
      <c r="I21" s="77">
        <v>2.5</v>
      </c>
      <c r="J21" s="77">
        <f t="shared" si="0"/>
        <v>5</v>
      </c>
    </row>
    <row r="22" spans="1:11" s="153" customFormat="1" ht="25">
      <c r="A22" s="119"/>
      <c r="B22" s="4" t="s">
        <v>355</v>
      </c>
      <c r="C22" s="4"/>
      <c r="D22" s="86" t="s">
        <v>7</v>
      </c>
      <c r="E22" s="86">
        <v>1</v>
      </c>
      <c r="F22" s="151"/>
      <c r="G22" s="152" t="s">
        <v>16</v>
      </c>
      <c r="H22" s="77"/>
      <c r="I22" s="77">
        <v>253.5</v>
      </c>
      <c r="J22" s="77">
        <f t="shared" si="0"/>
        <v>253.5</v>
      </c>
    </row>
    <row r="23" spans="1:11" s="120" customFormat="1" ht="39.5">
      <c r="A23" s="119"/>
      <c r="B23" s="4" t="s">
        <v>332</v>
      </c>
      <c r="C23" s="4"/>
      <c r="D23" s="86" t="s">
        <v>7</v>
      </c>
      <c r="E23" s="86">
        <v>3</v>
      </c>
      <c r="F23" s="121" t="s">
        <v>16</v>
      </c>
      <c r="G23" s="121"/>
      <c r="I23" s="77">
        <v>68.5</v>
      </c>
      <c r="J23" s="77">
        <f t="shared" si="0"/>
        <v>205.5</v>
      </c>
    </row>
    <row r="24" spans="1:11" s="120" customFormat="1" ht="14.5">
      <c r="A24" s="119"/>
      <c r="B24" s="4" t="s">
        <v>333</v>
      </c>
      <c r="C24" s="4"/>
      <c r="D24" s="86" t="s">
        <v>7</v>
      </c>
      <c r="E24" s="86">
        <v>2</v>
      </c>
      <c r="F24" s="121" t="s">
        <v>16</v>
      </c>
      <c r="G24" s="121"/>
      <c r="I24" s="77">
        <v>56.7</v>
      </c>
      <c r="J24" s="77">
        <f t="shared" si="0"/>
        <v>113.4</v>
      </c>
    </row>
    <row r="25" spans="1:11" s="120" customFormat="1" ht="53">
      <c r="A25" s="119"/>
      <c r="B25" s="4" t="s">
        <v>423</v>
      </c>
      <c r="C25" s="4"/>
      <c r="D25" s="86" t="s">
        <v>7</v>
      </c>
      <c r="E25" s="86">
        <v>1</v>
      </c>
      <c r="F25" s="151"/>
      <c r="G25" s="152" t="s">
        <v>16</v>
      </c>
      <c r="H25" s="77"/>
      <c r="I25" s="77">
        <v>838.04</v>
      </c>
      <c r="J25" s="77">
        <f t="shared" si="0"/>
        <v>838.04</v>
      </c>
    </row>
    <row r="26" spans="1:11" s="120" customFormat="1" ht="37.5">
      <c r="A26" s="119"/>
      <c r="B26" s="4" t="s">
        <v>424</v>
      </c>
      <c r="C26" s="4"/>
      <c r="D26" s="86" t="s">
        <v>7</v>
      </c>
      <c r="E26" s="86">
        <v>1</v>
      </c>
      <c r="F26" s="151"/>
      <c r="G26" s="152"/>
      <c r="H26" s="77"/>
      <c r="I26" s="77">
        <v>135.1</v>
      </c>
      <c r="J26" s="77">
        <f t="shared" si="0"/>
        <v>135.1</v>
      </c>
    </row>
    <row r="27" spans="1:11" s="120" customFormat="1" ht="25">
      <c r="A27" s="119"/>
      <c r="B27" s="4" t="s">
        <v>426</v>
      </c>
      <c r="C27" s="4"/>
      <c r="D27" s="86" t="s">
        <v>7</v>
      </c>
      <c r="E27" s="86">
        <v>2</v>
      </c>
      <c r="F27" s="151"/>
      <c r="G27" s="152"/>
      <c r="H27" s="77"/>
      <c r="I27" s="77">
        <v>27.6</v>
      </c>
      <c r="J27" s="77">
        <f t="shared" si="0"/>
        <v>55.2</v>
      </c>
    </row>
    <row r="28" spans="1:11" s="120" customFormat="1" ht="25">
      <c r="A28" s="119"/>
      <c r="B28" s="4" t="s">
        <v>425</v>
      </c>
      <c r="C28" s="4"/>
      <c r="D28" s="86" t="s">
        <v>7</v>
      </c>
      <c r="E28" s="86">
        <v>2</v>
      </c>
      <c r="F28" s="151"/>
      <c r="G28" s="152"/>
      <c r="H28" s="77"/>
      <c r="I28" s="77">
        <v>28.95</v>
      </c>
      <c r="J28" s="77">
        <f t="shared" si="0"/>
        <v>57.9</v>
      </c>
    </row>
    <row r="29" spans="1:11" s="120" customFormat="1" ht="37.5">
      <c r="A29" s="119"/>
      <c r="B29" s="4" t="s">
        <v>334</v>
      </c>
      <c r="C29" s="4"/>
      <c r="D29" s="86" t="s">
        <v>7</v>
      </c>
      <c r="E29" s="86">
        <v>1</v>
      </c>
      <c r="F29" s="98"/>
      <c r="G29" s="54"/>
      <c r="H29" s="77"/>
      <c r="I29" s="77">
        <v>47.7</v>
      </c>
      <c r="J29" s="77">
        <f t="shared" si="0"/>
        <v>47.7</v>
      </c>
      <c r="K29" s="154"/>
    </row>
    <row r="30" spans="1:11" s="1" customFormat="1" ht="37.5">
      <c r="A30" s="3"/>
      <c r="B30" s="52" t="s">
        <v>427</v>
      </c>
      <c r="C30" s="52"/>
      <c r="D30" s="86" t="s">
        <v>7</v>
      </c>
      <c r="E30" s="86">
        <v>1</v>
      </c>
      <c r="F30" s="98"/>
      <c r="G30" s="54"/>
      <c r="H30" s="77"/>
      <c r="I30" s="77">
        <v>123.1</v>
      </c>
      <c r="J30" s="77">
        <f t="shared" si="0"/>
        <v>123.1</v>
      </c>
    </row>
    <row r="31" spans="1:11" s="1" customFormat="1" ht="59">
      <c r="A31" s="155"/>
      <c r="B31" s="4" t="s">
        <v>335</v>
      </c>
      <c r="C31" s="4"/>
      <c r="D31" s="86" t="s">
        <v>7</v>
      </c>
      <c r="E31" s="86">
        <v>1</v>
      </c>
      <c r="F31" s="42"/>
      <c r="G31" s="42"/>
      <c r="H31" s="34"/>
      <c r="I31" s="77">
        <v>180.95</v>
      </c>
      <c r="J31" s="77">
        <f t="shared" si="0"/>
        <v>180.95</v>
      </c>
    </row>
    <row r="32" spans="1:11" s="68" customFormat="1" ht="25">
      <c r="A32" s="155"/>
      <c r="B32" s="4" t="s">
        <v>428</v>
      </c>
      <c r="C32" s="4"/>
      <c r="D32" s="86" t="s">
        <v>7</v>
      </c>
      <c r="E32" s="86">
        <v>7</v>
      </c>
      <c r="F32" s="1"/>
      <c r="G32" s="42"/>
      <c r="H32" s="42"/>
      <c r="I32" s="77">
        <v>98.4</v>
      </c>
      <c r="J32" s="77">
        <f t="shared" si="0"/>
        <v>688.80000000000007</v>
      </c>
    </row>
    <row r="33" spans="1:10" s="1" customFormat="1" ht="62.5">
      <c r="A33" s="155"/>
      <c r="B33" s="4" t="s">
        <v>336</v>
      </c>
      <c r="C33" s="4"/>
      <c r="D33" s="86" t="s">
        <v>7</v>
      </c>
      <c r="E33" s="86">
        <v>1</v>
      </c>
      <c r="F33" s="60"/>
      <c r="G33" s="42"/>
      <c r="H33" s="42"/>
      <c r="I33" s="77">
        <v>285</v>
      </c>
      <c r="J33" s="77">
        <f t="shared" si="0"/>
        <v>285</v>
      </c>
    </row>
    <row r="34" spans="1:10" s="1" customFormat="1" ht="25">
      <c r="A34" s="155"/>
      <c r="B34" s="4" t="s">
        <v>337</v>
      </c>
      <c r="C34" s="4"/>
      <c r="D34" s="86" t="s">
        <v>7</v>
      </c>
      <c r="E34" s="86">
        <v>1</v>
      </c>
      <c r="F34" s="42"/>
      <c r="G34" s="42"/>
      <c r="H34" s="77"/>
      <c r="I34" s="77">
        <v>240</v>
      </c>
      <c r="J34" s="77">
        <f t="shared" si="0"/>
        <v>240</v>
      </c>
    </row>
    <row r="35" spans="1:10" ht="39.5">
      <c r="A35" s="1"/>
      <c r="B35" s="4" t="s">
        <v>338</v>
      </c>
      <c r="C35" s="4"/>
      <c r="D35" s="86" t="s">
        <v>7</v>
      </c>
      <c r="E35" s="86">
        <v>2</v>
      </c>
      <c r="F35" s="42"/>
      <c r="G35" s="42"/>
      <c r="I35" s="77">
        <v>22.5</v>
      </c>
      <c r="J35" s="77">
        <f t="shared" si="0"/>
        <v>45</v>
      </c>
    </row>
    <row r="36" spans="1:10" s="1" customFormat="1" ht="28">
      <c r="A36" s="3"/>
      <c r="B36" s="4" t="s">
        <v>339</v>
      </c>
      <c r="C36" s="4"/>
      <c r="D36" s="86" t="s">
        <v>7</v>
      </c>
      <c r="E36" s="86">
        <v>1</v>
      </c>
      <c r="F36" s="42"/>
      <c r="G36" s="42"/>
      <c r="H36" s="117"/>
      <c r="I36" s="77">
        <v>28.6</v>
      </c>
      <c r="J36" s="77">
        <f t="shared" si="0"/>
        <v>28.6</v>
      </c>
    </row>
    <row r="37" spans="1:10" s="1" customFormat="1" ht="28">
      <c r="A37" s="3"/>
      <c r="B37" s="4" t="s">
        <v>340</v>
      </c>
      <c r="C37" s="4"/>
      <c r="D37" s="86" t="s">
        <v>7</v>
      </c>
      <c r="E37" s="86">
        <v>1</v>
      </c>
      <c r="F37" s="42"/>
      <c r="G37" s="42"/>
      <c r="H37" s="117"/>
      <c r="I37" s="77">
        <v>9.75</v>
      </c>
      <c r="J37" s="77">
        <f t="shared" si="0"/>
        <v>9.75</v>
      </c>
    </row>
    <row r="38" spans="1:10" s="1" customFormat="1" ht="28">
      <c r="A38" s="3"/>
      <c r="B38" s="4" t="s">
        <v>341</v>
      </c>
      <c r="C38" s="4"/>
      <c r="D38" s="86" t="s">
        <v>7</v>
      </c>
      <c r="E38" s="86">
        <v>1</v>
      </c>
      <c r="F38" s="42"/>
      <c r="G38" s="42"/>
      <c r="H38" s="117"/>
      <c r="I38" s="77">
        <v>10.75</v>
      </c>
      <c r="J38" s="77">
        <f t="shared" si="0"/>
        <v>10.75</v>
      </c>
    </row>
    <row r="39" spans="1:10" s="1" customFormat="1" ht="28">
      <c r="A39" s="3"/>
      <c r="B39" s="4" t="s">
        <v>342</v>
      </c>
      <c r="C39" s="4"/>
      <c r="D39" s="86" t="s">
        <v>7</v>
      </c>
      <c r="E39" s="86">
        <v>1</v>
      </c>
      <c r="F39" s="42"/>
      <c r="G39" s="42"/>
      <c r="H39" s="117"/>
      <c r="I39" s="77">
        <v>12.25</v>
      </c>
      <c r="J39" s="77">
        <f t="shared" si="0"/>
        <v>12.25</v>
      </c>
    </row>
    <row r="40" spans="1:10" s="1" customFormat="1" ht="37.5">
      <c r="A40" s="3"/>
      <c r="B40" s="4" t="s">
        <v>429</v>
      </c>
      <c r="C40" s="4"/>
      <c r="D40" s="86" t="s">
        <v>7</v>
      </c>
      <c r="E40" s="86">
        <v>1</v>
      </c>
      <c r="F40" s="42"/>
      <c r="G40" s="42"/>
      <c r="H40" s="34"/>
      <c r="I40" s="77">
        <v>206.8</v>
      </c>
      <c r="J40" s="77">
        <f t="shared" si="0"/>
        <v>206.8</v>
      </c>
    </row>
    <row r="41" spans="1:10" s="1" customFormat="1" ht="12.5">
      <c r="A41" s="3"/>
      <c r="B41" s="4" t="s">
        <v>343</v>
      </c>
      <c r="C41" s="4"/>
      <c r="D41" s="86" t="s">
        <v>7</v>
      </c>
      <c r="E41" s="86">
        <v>1</v>
      </c>
      <c r="F41" s="42"/>
      <c r="G41" s="42"/>
      <c r="H41" s="34"/>
      <c r="I41" s="77">
        <v>18.600000000000001</v>
      </c>
      <c r="J41" s="77">
        <f t="shared" si="0"/>
        <v>18.600000000000001</v>
      </c>
    </row>
    <row r="42" spans="1:10" s="11" customFormat="1" ht="14.5">
      <c r="A42" s="10"/>
      <c r="B42" s="53" t="s">
        <v>114</v>
      </c>
      <c r="C42" s="53"/>
      <c r="D42" s="86" t="s">
        <v>7</v>
      </c>
      <c r="E42" s="86">
        <v>12</v>
      </c>
      <c r="F42" s="127"/>
      <c r="G42" s="127"/>
      <c r="H42" s="131"/>
      <c r="I42" s="77">
        <v>3.75</v>
      </c>
      <c r="J42" s="77">
        <f t="shared" si="0"/>
        <v>45</v>
      </c>
    </row>
    <row r="43" spans="1:10" s="1" customFormat="1" ht="12.5">
      <c r="A43" s="3"/>
      <c r="B43" s="150" t="s">
        <v>719</v>
      </c>
      <c r="C43" s="150"/>
      <c r="D43" s="31"/>
      <c r="F43" s="33"/>
      <c r="G43" s="33"/>
      <c r="H43" s="118"/>
      <c r="I43" s="118"/>
    </row>
    <row r="44" spans="1:10" s="120" customFormat="1" ht="25">
      <c r="A44" s="119"/>
      <c r="B44" s="4" t="s">
        <v>344</v>
      </c>
      <c r="C44" s="4"/>
      <c r="D44" s="86" t="s">
        <v>7</v>
      </c>
      <c r="E44" s="86">
        <v>1</v>
      </c>
      <c r="F44" s="121"/>
      <c r="G44" s="121"/>
      <c r="I44" s="77">
        <v>96.4</v>
      </c>
      <c r="J44" s="77">
        <f t="shared" si="0"/>
        <v>96.4</v>
      </c>
    </row>
    <row r="45" spans="1:10" ht="43.5">
      <c r="A45" s="1"/>
      <c r="B45" s="4" t="s">
        <v>345</v>
      </c>
      <c r="C45" s="4"/>
      <c r="D45" s="86" t="s">
        <v>7</v>
      </c>
      <c r="E45" s="86">
        <v>1</v>
      </c>
      <c r="F45" s="34"/>
      <c r="G45" s="34"/>
      <c r="H45" s="117"/>
      <c r="I45" s="77">
        <v>239.2</v>
      </c>
      <c r="J45" s="77">
        <f t="shared" si="0"/>
        <v>239.2</v>
      </c>
    </row>
    <row r="46" spans="1:10" s="120" customFormat="1" ht="25">
      <c r="A46" s="119"/>
      <c r="B46" s="4" t="s">
        <v>346</v>
      </c>
      <c r="C46" s="4"/>
      <c r="D46" s="86" t="s">
        <v>7</v>
      </c>
      <c r="E46" s="86">
        <v>15</v>
      </c>
      <c r="F46" s="121"/>
      <c r="G46" s="121"/>
      <c r="I46" s="77">
        <v>84.1</v>
      </c>
      <c r="J46" s="77">
        <f t="shared" si="0"/>
        <v>1261.5</v>
      </c>
    </row>
    <row r="47" spans="1:10" s="120" customFormat="1" ht="25">
      <c r="A47" s="119"/>
      <c r="B47" s="4" t="s">
        <v>347</v>
      </c>
      <c r="C47" s="4"/>
      <c r="D47" s="86" t="s">
        <v>7</v>
      </c>
      <c r="E47" s="86">
        <v>15</v>
      </c>
      <c r="F47" s="121"/>
      <c r="G47" s="121"/>
      <c r="I47" s="77">
        <v>3.6</v>
      </c>
      <c r="J47" s="77">
        <f t="shared" si="0"/>
        <v>54</v>
      </c>
    </row>
    <row r="48" spans="1:10" s="120" customFormat="1" ht="25">
      <c r="A48" s="119"/>
      <c r="B48" s="4" t="s">
        <v>348</v>
      </c>
      <c r="C48" s="4"/>
      <c r="D48" s="86" t="s">
        <v>7</v>
      </c>
      <c r="E48" s="86">
        <v>15</v>
      </c>
      <c r="F48" s="121"/>
      <c r="G48" s="121"/>
      <c r="I48" s="77">
        <v>25.8</v>
      </c>
      <c r="J48" s="77">
        <f t="shared" si="0"/>
        <v>387</v>
      </c>
    </row>
    <row r="49" spans="1:10" ht="43.5">
      <c r="A49" s="1"/>
      <c r="B49" s="4" t="s">
        <v>363</v>
      </c>
      <c r="C49" s="4"/>
      <c r="D49" s="86" t="s">
        <v>7</v>
      </c>
      <c r="E49" s="86">
        <v>1</v>
      </c>
      <c r="F49" s="34"/>
      <c r="G49" s="34"/>
      <c r="H49" s="117"/>
      <c r="I49" s="77">
        <v>173.59</v>
      </c>
      <c r="J49" s="77">
        <f t="shared" si="0"/>
        <v>173.59</v>
      </c>
    </row>
    <row r="50" spans="1:10" ht="43.5">
      <c r="A50" s="1"/>
      <c r="B50" s="4" t="s">
        <v>430</v>
      </c>
      <c r="C50" s="4"/>
      <c r="D50" s="86" t="s">
        <v>7</v>
      </c>
      <c r="E50" s="86">
        <v>6</v>
      </c>
      <c r="F50" s="34"/>
      <c r="G50" s="34"/>
      <c r="H50" s="117"/>
      <c r="I50" s="77">
        <v>173.59</v>
      </c>
      <c r="J50" s="77">
        <f t="shared" si="0"/>
        <v>1041.54</v>
      </c>
    </row>
    <row r="51" spans="1:10" ht="43.5">
      <c r="A51" s="1"/>
      <c r="B51" s="4" t="s">
        <v>349</v>
      </c>
      <c r="C51" s="4"/>
      <c r="D51" s="86" t="s">
        <v>7</v>
      </c>
      <c r="E51" s="86">
        <v>2</v>
      </c>
      <c r="F51" s="34"/>
      <c r="G51" s="34"/>
      <c r="H51" s="117"/>
      <c r="I51" s="77">
        <v>170.73</v>
      </c>
      <c r="J51" s="77">
        <f t="shared" si="0"/>
        <v>341.46</v>
      </c>
    </row>
    <row r="52" spans="1:10" ht="43.5">
      <c r="A52" s="1"/>
      <c r="B52" s="4" t="s">
        <v>350</v>
      </c>
      <c r="C52" s="4"/>
      <c r="D52" s="86" t="s">
        <v>7</v>
      </c>
      <c r="E52" s="86">
        <v>5</v>
      </c>
      <c r="F52" s="34"/>
      <c r="G52" s="34"/>
      <c r="H52" s="117"/>
      <c r="I52" s="77">
        <v>170.73</v>
      </c>
      <c r="J52" s="77">
        <f t="shared" si="0"/>
        <v>853.65</v>
      </c>
    </row>
    <row r="53" spans="1:10" ht="39.5">
      <c r="A53" s="1"/>
      <c r="B53" s="4" t="s">
        <v>338</v>
      </c>
      <c r="C53" s="4"/>
      <c r="D53" s="86" t="s">
        <v>7</v>
      </c>
      <c r="E53" s="86">
        <v>15</v>
      </c>
      <c r="F53" s="42"/>
      <c r="G53" s="42"/>
      <c r="I53" s="77">
        <v>22.5</v>
      </c>
      <c r="J53" s="77">
        <f t="shared" ref="J53:J56" si="1">E53*I53</f>
        <v>337.5</v>
      </c>
    </row>
    <row r="54" spans="1:10" s="1" customFormat="1" ht="28">
      <c r="A54" s="3"/>
      <c r="B54" s="4" t="s">
        <v>351</v>
      </c>
      <c r="C54" s="4"/>
      <c r="D54" s="86" t="s">
        <v>7</v>
      </c>
      <c r="E54" s="86">
        <v>8</v>
      </c>
      <c r="F54" s="42"/>
      <c r="G54" s="42"/>
      <c r="H54" s="117"/>
      <c r="I54" s="77">
        <v>32.94</v>
      </c>
      <c r="J54" s="77">
        <f t="shared" ref="J54" si="2">E54*I54</f>
        <v>263.52</v>
      </c>
    </row>
    <row r="55" spans="1:10" s="1" customFormat="1" ht="28">
      <c r="A55" s="3"/>
      <c r="B55" s="4" t="s">
        <v>352</v>
      </c>
      <c r="C55" s="4"/>
      <c r="D55" s="86" t="s">
        <v>7</v>
      </c>
      <c r="E55" s="86">
        <v>1</v>
      </c>
      <c r="F55" s="42"/>
      <c r="G55" s="42"/>
      <c r="H55" s="117"/>
      <c r="I55" s="77">
        <v>32.94</v>
      </c>
      <c r="J55" s="77">
        <f t="shared" ref="J55" si="3">E55*I55</f>
        <v>32.94</v>
      </c>
    </row>
    <row r="56" spans="1:10" s="1" customFormat="1" ht="28">
      <c r="A56" s="3"/>
      <c r="B56" s="4" t="s">
        <v>372</v>
      </c>
      <c r="C56" s="4"/>
      <c r="D56" s="86" t="s">
        <v>7</v>
      </c>
      <c r="E56" s="86">
        <v>4</v>
      </c>
      <c r="F56" s="42"/>
      <c r="G56" s="42"/>
      <c r="H56" s="117"/>
      <c r="I56" s="77">
        <v>32.94</v>
      </c>
      <c r="J56" s="77">
        <f t="shared" si="1"/>
        <v>131.76</v>
      </c>
    </row>
    <row r="57" spans="1:10" s="1" customFormat="1" ht="28">
      <c r="A57" s="3"/>
      <c r="B57" s="4" t="s">
        <v>367</v>
      </c>
      <c r="C57" s="4"/>
      <c r="D57" s="86" t="s">
        <v>7</v>
      </c>
      <c r="E57" s="86">
        <v>2</v>
      </c>
      <c r="F57" s="42"/>
      <c r="G57" s="42"/>
      <c r="H57" s="117"/>
      <c r="I57" s="77">
        <v>32.94</v>
      </c>
      <c r="J57" s="77">
        <f t="shared" ref="J57" si="4">E57*I57</f>
        <v>65.88</v>
      </c>
    </row>
    <row r="58" spans="1:10" s="153" customFormat="1" ht="25">
      <c r="A58" s="119"/>
      <c r="B58" s="4" t="s">
        <v>353</v>
      </c>
      <c r="C58" s="4"/>
      <c r="D58" s="86" t="s">
        <v>7</v>
      </c>
      <c r="E58" s="86">
        <v>12</v>
      </c>
      <c r="F58" s="151"/>
      <c r="G58" s="152" t="s">
        <v>16</v>
      </c>
      <c r="H58" s="77"/>
      <c r="I58" s="77">
        <v>16.5</v>
      </c>
      <c r="J58" s="77">
        <f t="shared" si="0"/>
        <v>198</v>
      </c>
    </row>
    <row r="59" spans="1:10" s="153" customFormat="1" ht="12.5">
      <c r="A59" s="119"/>
      <c r="B59" s="4" t="s">
        <v>331</v>
      </c>
      <c r="C59" s="4"/>
      <c r="D59" s="86" t="s">
        <v>7</v>
      </c>
      <c r="E59" s="86">
        <v>12</v>
      </c>
      <c r="F59" s="151"/>
      <c r="G59" s="152" t="s">
        <v>16</v>
      </c>
      <c r="H59" s="77"/>
      <c r="I59" s="77">
        <v>2.5</v>
      </c>
      <c r="J59" s="77">
        <f t="shared" si="0"/>
        <v>30</v>
      </c>
    </row>
    <row r="60" spans="1:10" s="120" customFormat="1" ht="25">
      <c r="A60" s="119"/>
      <c r="B60" s="4" t="s">
        <v>354</v>
      </c>
      <c r="C60" s="4"/>
      <c r="D60" s="86" t="s">
        <v>7</v>
      </c>
      <c r="E60" s="86">
        <v>3</v>
      </c>
      <c r="F60" s="121" t="s">
        <v>16</v>
      </c>
      <c r="G60" s="121"/>
      <c r="I60" s="77">
        <v>9.1</v>
      </c>
      <c r="J60" s="77">
        <f t="shared" si="0"/>
        <v>27.299999999999997</v>
      </c>
    </row>
    <row r="61" spans="1:10" s="153" customFormat="1" ht="25">
      <c r="A61" s="119"/>
      <c r="B61" s="4" t="s">
        <v>355</v>
      </c>
      <c r="C61" s="4"/>
      <c r="D61" s="86" t="s">
        <v>7</v>
      </c>
      <c r="E61" s="86">
        <v>7</v>
      </c>
      <c r="F61" s="151"/>
      <c r="G61" s="152" t="s">
        <v>16</v>
      </c>
      <c r="H61" s="77"/>
      <c r="I61" s="77">
        <v>253.5</v>
      </c>
      <c r="J61" s="77">
        <f t="shared" si="0"/>
        <v>1774.5</v>
      </c>
    </row>
    <row r="62" spans="1:10" s="120" customFormat="1" ht="39.5">
      <c r="A62" s="119"/>
      <c r="B62" s="4" t="s">
        <v>332</v>
      </c>
      <c r="C62" s="4"/>
      <c r="D62" s="86" t="s">
        <v>7</v>
      </c>
      <c r="E62" s="86">
        <v>8</v>
      </c>
      <c r="F62" s="121" t="s">
        <v>16</v>
      </c>
      <c r="G62" s="121"/>
      <c r="I62" s="77">
        <v>68.5</v>
      </c>
      <c r="J62" s="77">
        <f t="shared" si="0"/>
        <v>548</v>
      </c>
    </row>
    <row r="63" spans="1:10" s="120" customFormat="1" ht="14.5">
      <c r="A63" s="119"/>
      <c r="B63" s="4" t="s">
        <v>356</v>
      </c>
      <c r="C63" s="4"/>
      <c r="D63" s="86" t="s">
        <v>7</v>
      </c>
      <c r="E63" s="86">
        <v>6</v>
      </c>
      <c r="F63" s="121" t="s">
        <v>16</v>
      </c>
      <c r="G63" s="121"/>
      <c r="I63" s="77">
        <v>0.49</v>
      </c>
      <c r="J63" s="77">
        <f t="shared" si="0"/>
        <v>2.94</v>
      </c>
    </row>
    <row r="64" spans="1:10" s="120" customFormat="1" ht="14.5">
      <c r="A64" s="119"/>
      <c r="B64" s="4" t="s">
        <v>357</v>
      </c>
      <c r="C64" s="4"/>
      <c r="D64" s="86" t="s">
        <v>7</v>
      </c>
      <c r="E64" s="86">
        <v>4</v>
      </c>
      <c r="F64" s="121" t="s">
        <v>16</v>
      </c>
      <c r="G64" s="121"/>
      <c r="I64" s="77">
        <v>24.05</v>
      </c>
      <c r="J64" s="77">
        <f t="shared" si="0"/>
        <v>96.2</v>
      </c>
    </row>
    <row r="65" spans="1:10" s="120" customFormat="1" ht="27">
      <c r="A65" s="119"/>
      <c r="B65" s="4" t="s">
        <v>358</v>
      </c>
      <c r="C65" s="4"/>
      <c r="D65" s="86" t="s">
        <v>7</v>
      </c>
      <c r="E65" s="86">
        <v>15</v>
      </c>
      <c r="F65" s="121" t="s">
        <v>16</v>
      </c>
      <c r="G65" s="121"/>
      <c r="I65" s="77">
        <v>7.4</v>
      </c>
      <c r="J65" s="77">
        <f t="shared" si="0"/>
        <v>111</v>
      </c>
    </row>
    <row r="66" spans="1:10" s="120" customFormat="1" ht="27">
      <c r="A66" s="119"/>
      <c r="B66" s="4" t="s">
        <v>359</v>
      </c>
      <c r="C66" s="4"/>
      <c r="D66" s="86" t="s">
        <v>7</v>
      </c>
      <c r="E66" s="86">
        <v>22</v>
      </c>
      <c r="F66" s="121" t="s">
        <v>16</v>
      </c>
      <c r="G66" s="121"/>
      <c r="I66" s="77">
        <v>5.6</v>
      </c>
      <c r="J66" s="77">
        <f t="shared" si="0"/>
        <v>123.19999999999999</v>
      </c>
    </row>
    <row r="67" spans="1:10" s="120" customFormat="1" ht="27">
      <c r="A67" s="119"/>
      <c r="B67" s="4" t="s">
        <v>360</v>
      </c>
      <c r="C67" s="4"/>
      <c r="D67" s="86" t="s">
        <v>7</v>
      </c>
      <c r="E67" s="86">
        <v>12</v>
      </c>
      <c r="F67" s="121" t="s">
        <v>16</v>
      </c>
      <c r="G67" s="121"/>
      <c r="I67" s="77">
        <v>5.4</v>
      </c>
      <c r="J67" s="77">
        <f t="shared" si="0"/>
        <v>64.800000000000011</v>
      </c>
    </row>
    <row r="68" spans="1:10" s="1" customFormat="1" ht="14.5">
      <c r="A68" s="3"/>
      <c r="B68" s="53" t="s">
        <v>361</v>
      </c>
      <c r="C68" s="53"/>
      <c r="D68" s="86" t="s">
        <v>7</v>
      </c>
      <c r="E68" s="86">
        <v>3</v>
      </c>
      <c r="F68" s="33"/>
      <c r="G68" s="33"/>
      <c r="H68" s="77"/>
      <c r="I68" s="77">
        <v>19.600000000000001</v>
      </c>
      <c r="J68" s="77">
        <f t="shared" si="0"/>
        <v>58.800000000000004</v>
      </c>
    </row>
    <row r="69" spans="1:10" s="1" customFormat="1" ht="14.5">
      <c r="A69" s="3"/>
      <c r="B69" s="53" t="s">
        <v>159</v>
      </c>
      <c r="C69" s="53"/>
      <c r="D69" s="86" t="s">
        <v>7</v>
      </c>
      <c r="E69" s="86">
        <v>6</v>
      </c>
      <c r="F69" s="33"/>
      <c r="G69" s="33"/>
      <c r="H69" s="77"/>
      <c r="I69" s="77">
        <v>17.5</v>
      </c>
      <c r="J69" s="77">
        <f t="shared" ref="J69" si="5">E69*I69</f>
        <v>105</v>
      </c>
    </row>
    <row r="70" spans="1:10" s="1" customFormat="1" ht="14.5">
      <c r="A70" s="3"/>
      <c r="B70" s="53" t="s">
        <v>362</v>
      </c>
      <c r="C70" s="53"/>
      <c r="D70" s="86" t="s">
        <v>7</v>
      </c>
      <c r="E70" s="86">
        <v>15</v>
      </c>
      <c r="F70" s="33"/>
      <c r="G70" s="33"/>
      <c r="H70" s="77"/>
      <c r="I70" s="77">
        <v>6.2</v>
      </c>
      <c r="J70" s="77">
        <f t="shared" si="0"/>
        <v>93</v>
      </c>
    </row>
    <row r="71" spans="1:10" s="1" customFormat="1" ht="14.5">
      <c r="A71" s="3"/>
      <c r="B71" s="53" t="s">
        <v>364</v>
      </c>
      <c r="C71" s="53"/>
      <c r="D71" s="86" t="s">
        <v>7</v>
      </c>
      <c r="E71" s="86">
        <v>33</v>
      </c>
      <c r="F71" s="33"/>
      <c r="G71" s="33"/>
      <c r="H71" s="77"/>
      <c r="I71" s="77">
        <v>4.5</v>
      </c>
      <c r="J71" s="77">
        <f t="shared" si="0"/>
        <v>148.5</v>
      </c>
    </row>
    <row r="72" spans="1:10" s="1" customFormat="1" ht="14.5">
      <c r="A72" s="3"/>
      <c r="B72" s="53" t="s">
        <v>160</v>
      </c>
      <c r="C72" s="53"/>
      <c r="D72" s="86" t="s">
        <v>7</v>
      </c>
      <c r="E72" s="86">
        <v>15</v>
      </c>
      <c r="F72" s="33"/>
      <c r="G72" s="33"/>
      <c r="H72" s="77"/>
      <c r="I72" s="77">
        <v>3.9</v>
      </c>
      <c r="J72" s="77">
        <f t="shared" ref="J72" si="6">E72*I72</f>
        <v>58.5</v>
      </c>
    </row>
    <row r="73" spans="1:10" s="1" customFormat="1" ht="14.5">
      <c r="A73" s="3"/>
      <c r="B73" s="53" t="s">
        <v>113</v>
      </c>
      <c r="C73" s="53"/>
      <c r="D73" s="86" t="s">
        <v>7</v>
      </c>
      <c r="E73" s="86">
        <v>3</v>
      </c>
      <c r="F73" s="33"/>
      <c r="G73" s="33"/>
      <c r="H73" s="77"/>
      <c r="I73" s="77">
        <v>3.6</v>
      </c>
      <c r="J73" s="77">
        <f t="shared" si="0"/>
        <v>10.8</v>
      </c>
    </row>
    <row r="74" spans="1:10" s="1" customFormat="1" ht="12.5">
      <c r="A74" s="3"/>
      <c r="B74" s="150" t="s">
        <v>431</v>
      </c>
      <c r="C74" s="150"/>
      <c r="D74" s="31" t="s">
        <v>7</v>
      </c>
      <c r="F74" s="33"/>
      <c r="G74" s="33"/>
      <c r="H74" s="118"/>
      <c r="I74" s="118"/>
      <c r="J74" s="1">
        <f t="shared" si="0"/>
        <v>0</v>
      </c>
    </row>
    <row r="75" spans="1:10" s="1" customFormat="1" ht="28">
      <c r="A75" s="3"/>
      <c r="B75" s="4" t="s">
        <v>339</v>
      </c>
      <c r="C75" s="4"/>
      <c r="D75" s="86" t="s">
        <v>7</v>
      </c>
      <c r="E75" s="86">
        <v>1</v>
      </c>
      <c r="F75" s="42"/>
      <c r="G75" s="42"/>
      <c r="H75" s="117"/>
      <c r="I75" s="77">
        <v>34.24</v>
      </c>
      <c r="J75" s="77">
        <f t="shared" ref="J75:J88" si="7">E75*I75</f>
        <v>34.24</v>
      </c>
    </row>
    <row r="76" spans="1:10" s="1" customFormat="1" ht="28">
      <c r="A76" s="3"/>
      <c r="B76" s="4" t="s">
        <v>340</v>
      </c>
      <c r="C76" s="4"/>
      <c r="D76" s="86" t="s">
        <v>7</v>
      </c>
      <c r="E76" s="86">
        <v>1</v>
      </c>
      <c r="F76" s="42"/>
      <c r="G76" s="42"/>
      <c r="H76" s="117"/>
      <c r="I76" s="77">
        <v>11.94</v>
      </c>
      <c r="J76" s="77">
        <f t="shared" si="7"/>
        <v>11.94</v>
      </c>
    </row>
    <row r="77" spans="1:10" s="1" customFormat="1" ht="28">
      <c r="A77" s="3"/>
      <c r="B77" s="4" t="s">
        <v>432</v>
      </c>
      <c r="C77" s="4"/>
      <c r="D77" s="86" t="s">
        <v>7</v>
      </c>
      <c r="E77" s="86">
        <v>29</v>
      </c>
      <c r="F77" s="42"/>
      <c r="G77" s="42"/>
      <c r="H77" s="117"/>
      <c r="I77" s="77">
        <v>11.94</v>
      </c>
      <c r="J77" s="77">
        <f t="shared" si="7"/>
        <v>346.26</v>
      </c>
    </row>
    <row r="78" spans="1:10" s="1" customFormat="1" ht="25">
      <c r="A78" s="3"/>
      <c r="B78" s="4" t="s">
        <v>435</v>
      </c>
      <c r="C78" s="4"/>
      <c r="D78" s="86" t="s">
        <v>7</v>
      </c>
      <c r="E78" s="86">
        <v>1</v>
      </c>
      <c r="F78" s="42"/>
      <c r="G78" s="42"/>
      <c r="H78" s="117"/>
      <c r="I78" s="77">
        <v>75</v>
      </c>
      <c r="J78" s="77">
        <f t="shared" si="7"/>
        <v>75</v>
      </c>
    </row>
    <row r="79" spans="1:10" s="1" customFormat="1" ht="37.5">
      <c r="A79" s="3"/>
      <c r="B79" s="4" t="s">
        <v>434</v>
      </c>
      <c r="C79" s="4"/>
      <c r="D79" s="86" t="s">
        <v>7</v>
      </c>
      <c r="E79" s="86">
        <v>1</v>
      </c>
      <c r="F79" s="42"/>
      <c r="G79" s="42"/>
      <c r="H79" s="117"/>
      <c r="I79" s="77">
        <v>1430.5</v>
      </c>
      <c r="J79" s="77">
        <f t="shared" ref="J79" si="8">E79*I79</f>
        <v>1430.5</v>
      </c>
    </row>
    <row r="80" spans="1:10" s="1" customFormat="1" ht="28">
      <c r="A80" s="3"/>
      <c r="B80" s="4" t="s">
        <v>371</v>
      </c>
      <c r="C80" s="4"/>
      <c r="D80" s="86" t="s">
        <v>7</v>
      </c>
      <c r="E80" s="86">
        <v>1</v>
      </c>
      <c r="F80" s="42"/>
      <c r="G80" s="42"/>
      <c r="H80" s="117"/>
      <c r="I80" s="77">
        <v>19.649999999999999</v>
      </c>
      <c r="J80" s="77">
        <f t="shared" si="7"/>
        <v>19.649999999999999</v>
      </c>
    </row>
    <row r="81" spans="1:10" s="1" customFormat="1" ht="40.5">
      <c r="A81" s="3"/>
      <c r="B81" s="4" t="s">
        <v>365</v>
      </c>
      <c r="C81" s="4"/>
      <c r="D81" s="86" t="s">
        <v>7</v>
      </c>
      <c r="E81" s="86">
        <v>1</v>
      </c>
      <c r="F81" s="42"/>
      <c r="G81" s="42"/>
      <c r="H81" s="34"/>
      <c r="I81" s="77">
        <v>32.1</v>
      </c>
      <c r="J81" s="77">
        <f t="shared" si="7"/>
        <v>32.1</v>
      </c>
    </row>
    <row r="82" spans="1:10" s="1" customFormat="1" ht="27">
      <c r="A82" s="3"/>
      <c r="B82" s="53" t="s">
        <v>369</v>
      </c>
      <c r="C82" s="53"/>
      <c r="D82" s="86" t="s">
        <v>7</v>
      </c>
      <c r="E82" s="86">
        <v>1</v>
      </c>
      <c r="F82" s="33"/>
      <c r="G82" s="33"/>
      <c r="H82" s="34"/>
      <c r="I82" s="77">
        <v>20</v>
      </c>
      <c r="J82" s="77">
        <f t="shared" si="7"/>
        <v>20</v>
      </c>
    </row>
    <row r="83" spans="1:10" s="1" customFormat="1" ht="12.5">
      <c r="A83" s="3"/>
      <c r="B83" s="53" t="s">
        <v>45</v>
      </c>
      <c r="C83" s="53"/>
      <c r="D83" s="86" t="s">
        <v>7</v>
      </c>
      <c r="E83" s="86">
        <v>1</v>
      </c>
      <c r="F83" s="33"/>
      <c r="G83" s="33"/>
      <c r="H83" s="117"/>
      <c r="I83" s="77">
        <v>25</v>
      </c>
      <c r="J83" s="77">
        <f t="shared" si="7"/>
        <v>25</v>
      </c>
    </row>
    <row r="84" spans="1:10" s="1" customFormat="1" ht="12.5">
      <c r="A84" s="3"/>
      <c r="B84" s="53" t="s">
        <v>44</v>
      </c>
      <c r="C84" s="53"/>
      <c r="D84" s="86" t="s">
        <v>7</v>
      </c>
      <c r="E84" s="86">
        <v>1</v>
      </c>
      <c r="F84" s="33"/>
      <c r="G84" s="33"/>
      <c r="H84" s="117"/>
      <c r="I84" s="77">
        <v>25</v>
      </c>
      <c r="J84" s="77">
        <f t="shared" si="7"/>
        <v>25</v>
      </c>
    </row>
    <row r="85" spans="1:10" s="1" customFormat="1" ht="14.5">
      <c r="A85" s="3"/>
      <c r="B85" s="53" t="s">
        <v>113</v>
      </c>
      <c r="C85" s="53"/>
      <c r="D85" s="86" t="s">
        <v>7</v>
      </c>
      <c r="E85" s="86">
        <v>26</v>
      </c>
      <c r="F85" s="33"/>
      <c r="G85" s="33"/>
      <c r="H85" s="77"/>
      <c r="I85" s="77">
        <v>3.16</v>
      </c>
      <c r="J85" s="77">
        <f t="shared" si="7"/>
        <v>82.16</v>
      </c>
    </row>
    <row r="86" spans="1:10" s="11" customFormat="1" ht="14.5">
      <c r="A86" s="10"/>
      <c r="B86" s="53" t="s">
        <v>436</v>
      </c>
      <c r="C86" s="53"/>
      <c r="D86" s="86" t="s">
        <v>7</v>
      </c>
      <c r="E86" s="86">
        <v>26</v>
      </c>
      <c r="F86" s="127"/>
      <c r="G86" s="127"/>
      <c r="H86" s="131"/>
      <c r="I86" s="77">
        <v>3.75</v>
      </c>
      <c r="J86" s="77">
        <f t="shared" ref="J86" si="9">E86*I86</f>
        <v>97.5</v>
      </c>
    </row>
    <row r="87" spans="1:10" s="11" customFormat="1" ht="14.5">
      <c r="A87" s="10"/>
      <c r="B87" s="53" t="s">
        <v>141</v>
      </c>
      <c r="C87" s="53"/>
      <c r="D87" s="86" t="s">
        <v>7</v>
      </c>
      <c r="E87" s="86">
        <v>2</v>
      </c>
      <c r="F87" s="127"/>
      <c r="G87" s="127"/>
      <c r="H87" s="131"/>
      <c r="I87" s="77">
        <v>3.75</v>
      </c>
      <c r="J87" s="77">
        <f t="shared" si="7"/>
        <v>7.5</v>
      </c>
    </row>
    <row r="88" spans="1:10" s="1" customFormat="1" ht="25">
      <c r="A88" s="3"/>
      <c r="B88" s="4" t="s">
        <v>366</v>
      </c>
      <c r="C88" s="4"/>
      <c r="D88" s="86" t="s">
        <v>7</v>
      </c>
      <c r="E88" s="86">
        <v>1</v>
      </c>
      <c r="F88" s="42"/>
      <c r="G88" s="42"/>
      <c r="H88" s="34"/>
      <c r="I88" s="77">
        <v>6</v>
      </c>
      <c r="J88" s="77">
        <f t="shared" si="7"/>
        <v>6</v>
      </c>
    </row>
    <row r="89" spans="1:10" s="1" customFormat="1" ht="12.5">
      <c r="A89" s="3"/>
      <c r="B89" s="150" t="s">
        <v>437</v>
      </c>
      <c r="C89" s="150"/>
      <c r="D89" s="31"/>
      <c r="F89" s="33"/>
      <c r="G89" s="33"/>
      <c r="H89" s="118"/>
      <c r="I89" s="118"/>
    </row>
    <row r="90" spans="1:10" s="1" customFormat="1" ht="40.5">
      <c r="A90" s="3"/>
      <c r="B90" s="4" t="s">
        <v>439</v>
      </c>
      <c r="C90" s="55"/>
      <c r="D90" s="86" t="s">
        <v>7</v>
      </c>
      <c r="E90" s="86">
        <v>2</v>
      </c>
      <c r="F90" s="42"/>
      <c r="G90" s="42"/>
      <c r="I90" s="77">
        <v>181.35</v>
      </c>
      <c r="J90" s="77">
        <f t="shared" ref="J90:J95" si="10">E90*I90</f>
        <v>362.7</v>
      </c>
    </row>
    <row r="91" spans="1:10" s="1" customFormat="1" ht="40.5">
      <c r="A91" s="3"/>
      <c r="B91" s="4" t="s">
        <v>438</v>
      </c>
      <c r="C91" s="55"/>
      <c r="D91" s="86" t="s">
        <v>7</v>
      </c>
      <c r="E91" s="86">
        <v>21</v>
      </c>
      <c r="F91" s="42"/>
      <c r="G91" s="42"/>
      <c r="I91" s="77">
        <v>66.099999999999994</v>
      </c>
      <c r="J91" s="77">
        <f t="shared" si="10"/>
        <v>1388.1</v>
      </c>
    </row>
    <row r="92" spans="1:10" s="1" customFormat="1" ht="27">
      <c r="A92" s="3"/>
      <c r="B92" s="53" t="s">
        <v>369</v>
      </c>
      <c r="C92" s="53"/>
      <c r="D92" s="86" t="s">
        <v>7</v>
      </c>
      <c r="E92" s="86">
        <v>1</v>
      </c>
      <c r="F92" s="33"/>
      <c r="G92" s="33"/>
      <c r="H92" s="34"/>
      <c r="I92" s="77">
        <v>20</v>
      </c>
      <c r="J92" s="77">
        <f t="shared" si="10"/>
        <v>20</v>
      </c>
    </row>
    <row r="93" spans="1:10" s="1" customFormat="1" ht="12.5">
      <c r="A93" s="3"/>
      <c r="B93" s="53" t="s">
        <v>45</v>
      </c>
      <c r="C93" s="53"/>
      <c r="D93" s="86" t="s">
        <v>7</v>
      </c>
      <c r="E93" s="86">
        <v>1</v>
      </c>
      <c r="F93" s="33"/>
      <c r="G93" s="33"/>
      <c r="H93" s="117"/>
      <c r="I93" s="77">
        <v>25</v>
      </c>
      <c r="J93" s="77">
        <f t="shared" si="10"/>
        <v>25</v>
      </c>
    </row>
    <row r="94" spans="1:10" s="1" customFormat="1" ht="12.5">
      <c r="A94" s="3"/>
      <c r="B94" s="53" t="s">
        <v>44</v>
      </c>
      <c r="C94" s="53"/>
      <c r="D94" s="86" t="s">
        <v>7</v>
      </c>
      <c r="E94" s="86">
        <v>1</v>
      </c>
      <c r="F94" s="33"/>
      <c r="G94" s="33"/>
      <c r="H94" s="117"/>
      <c r="I94" s="77">
        <v>25</v>
      </c>
      <c r="J94" s="77">
        <f t="shared" si="10"/>
        <v>25</v>
      </c>
    </row>
    <row r="95" spans="1:10" s="1" customFormat="1" ht="14.5">
      <c r="A95" s="3"/>
      <c r="B95" s="53" t="s">
        <v>113</v>
      </c>
      <c r="C95" s="53"/>
      <c r="D95" s="86" t="s">
        <v>7</v>
      </c>
      <c r="E95" s="86">
        <v>27</v>
      </c>
      <c r="F95" s="33"/>
      <c r="G95" s="33"/>
      <c r="H95" s="77"/>
      <c r="I95" s="77">
        <v>3.16</v>
      </c>
      <c r="J95" s="77">
        <f t="shared" si="10"/>
        <v>85.320000000000007</v>
      </c>
    </row>
    <row r="96" spans="1:10" s="1" customFormat="1" ht="14.5">
      <c r="A96" s="3"/>
      <c r="B96" s="159" t="s">
        <v>440</v>
      </c>
      <c r="C96" s="53"/>
      <c r="D96" s="86" t="s">
        <v>7</v>
      </c>
      <c r="E96" s="86">
        <v>23</v>
      </c>
      <c r="F96" s="33"/>
      <c r="G96" s="33"/>
      <c r="H96" s="77"/>
      <c r="I96" s="77">
        <v>3.16</v>
      </c>
      <c r="J96" s="77">
        <f t="shared" ref="J96" si="11">E96*I96</f>
        <v>72.680000000000007</v>
      </c>
    </row>
    <row r="97" spans="1:10" s="1" customFormat="1" ht="12.5">
      <c r="A97" s="3"/>
      <c r="B97" s="150" t="s">
        <v>441</v>
      </c>
      <c r="C97" s="150"/>
      <c r="D97" s="31"/>
      <c r="F97" s="33"/>
      <c r="G97" s="33"/>
      <c r="H97" s="118"/>
      <c r="I97" s="118"/>
    </row>
    <row r="98" spans="1:10" s="1" customFormat="1" ht="40.5">
      <c r="A98" s="3"/>
      <c r="B98" s="4" t="s">
        <v>439</v>
      </c>
      <c r="C98" s="55"/>
      <c r="D98" s="86" t="s">
        <v>7</v>
      </c>
      <c r="E98" s="86">
        <v>3</v>
      </c>
      <c r="F98" s="42"/>
      <c r="G98" s="42"/>
      <c r="I98" s="77">
        <v>181.35</v>
      </c>
      <c r="J98" s="77">
        <f t="shared" ref="J98:J104" si="12">E98*I98</f>
        <v>544.04999999999995</v>
      </c>
    </row>
    <row r="99" spans="1:10" s="1" customFormat="1" ht="40.5">
      <c r="A99" s="3"/>
      <c r="B99" s="4" t="s">
        <v>438</v>
      </c>
      <c r="C99" s="55"/>
      <c r="D99" s="86" t="s">
        <v>7</v>
      </c>
      <c r="E99" s="86">
        <v>21</v>
      </c>
      <c r="F99" s="42"/>
      <c r="G99" s="42"/>
      <c r="I99" s="77">
        <v>66.099999999999994</v>
      </c>
      <c r="J99" s="77">
        <f t="shared" si="12"/>
        <v>1388.1</v>
      </c>
    </row>
    <row r="100" spans="1:10" s="1" customFormat="1" ht="27">
      <c r="A100" s="3"/>
      <c r="B100" s="53" t="s">
        <v>369</v>
      </c>
      <c r="C100" s="53"/>
      <c r="D100" s="86" t="s">
        <v>7</v>
      </c>
      <c r="E100" s="86">
        <v>1</v>
      </c>
      <c r="F100" s="33"/>
      <c r="G100" s="33"/>
      <c r="H100" s="34"/>
      <c r="I100" s="77">
        <v>20</v>
      </c>
      <c r="J100" s="77">
        <f t="shared" si="12"/>
        <v>20</v>
      </c>
    </row>
    <row r="101" spans="1:10" s="1" customFormat="1" ht="12.5">
      <c r="A101" s="3"/>
      <c r="B101" s="53" t="s">
        <v>45</v>
      </c>
      <c r="C101" s="53"/>
      <c r="D101" s="86" t="s">
        <v>7</v>
      </c>
      <c r="E101" s="86">
        <v>1</v>
      </c>
      <c r="F101" s="33"/>
      <c r="G101" s="33"/>
      <c r="H101" s="117"/>
      <c r="I101" s="77">
        <v>25</v>
      </c>
      <c r="J101" s="77">
        <f t="shared" si="12"/>
        <v>25</v>
      </c>
    </row>
    <row r="102" spans="1:10" s="1" customFormat="1" ht="12.5">
      <c r="A102" s="3"/>
      <c r="B102" s="53" t="s">
        <v>44</v>
      </c>
      <c r="C102" s="53"/>
      <c r="D102" s="86" t="s">
        <v>7</v>
      </c>
      <c r="E102" s="86">
        <v>1</v>
      </c>
      <c r="F102" s="33"/>
      <c r="G102" s="33"/>
      <c r="H102" s="117"/>
      <c r="I102" s="77">
        <v>25</v>
      </c>
      <c r="J102" s="77">
        <f t="shared" si="12"/>
        <v>25</v>
      </c>
    </row>
    <row r="103" spans="1:10" s="1" customFormat="1" ht="14.5">
      <c r="A103" s="3"/>
      <c r="B103" s="53" t="s">
        <v>113</v>
      </c>
      <c r="C103" s="53"/>
      <c r="D103" s="86" t="s">
        <v>7</v>
      </c>
      <c r="E103" s="86">
        <v>30</v>
      </c>
      <c r="F103" s="33"/>
      <c r="G103" s="33"/>
      <c r="H103" s="77"/>
      <c r="I103" s="77">
        <v>3.16</v>
      </c>
      <c r="J103" s="77">
        <f t="shared" si="12"/>
        <v>94.800000000000011</v>
      </c>
    </row>
    <row r="104" spans="1:10" s="1" customFormat="1" ht="14.5">
      <c r="A104" s="3"/>
      <c r="B104" s="159" t="s">
        <v>440</v>
      </c>
      <c r="C104" s="53"/>
      <c r="D104" s="86" t="s">
        <v>7</v>
      </c>
      <c r="E104" s="86">
        <v>24</v>
      </c>
      <c r="F104" s="33"/>
      <c r="G104" s="33"/>
      <c r="H104" s="77"/>
      <c r="I104" s="77">
        <v>3.16</v>
      </c>
      <c r="J104" s="77">
        <f t="shared" si="12"/>
        <v>75.84</v>
      </c>
    </row>
    <row r="105" spans="1:10" s="1" customFormat="1" ht="12.5">
      <c r="A105" s="3"/>
      <c r="B105" s="150" t="s">
        <v>442</v>
      </c>
      <c r="C105" s="150"/>
      <c r="D105" s="31"/>
      <c r="F105" s="33"/>
      <c r="G105" s="33"/>
      <c r="H105" s="118"/>
      <c r="I105" s="118"/>
    </row>
    <row r="106" spans="1:10" s="1" customFormat="1" ht="28">
      <c r="A106" s="3"/>
      <c r="B106" s="4" t="s">
        <v>367</v>
      </c>
      <c r="C106" s="4"/>
      <c r="D106" s="86" t="s">
        <v>7</v>
      </c>
      <c r="E106" s="86">
        <v>7</v>
      </c>
      <c r="F106" s="42"/>
      <c r="G106" s="42"/>
      <c r="H106" s="117"/>
      <c r="I106" s="77">
        <v>32.94</v>
      </c>
      <c r="J106" s="77">
        <f t="shared" ref="J106:J108" si="13">E106*I106</f>
        <v>230.57999999999998</v>
      </c>
    </row>
    <row r="107" spans="1:10" s="1" customFormat="1" ht="28">
      <c r="A107" s="3"/>
      <c r="B107" s="4" t="s">
        <v>340</v>
      </c>
      <c r="C107" s="4"/>
      <c r="D107" s="86" t="s">
        <v>7</v>
      </c>
      <c r="E107" s="86">
        <v>14</v>
      </c>
      <c r="F107" s="42"/>
      <c r="G107" s="42"/>
      <c r="H107" s="117"/>
      <c r="I107" s="77">
        <v>11.94</v>
      </c>
      <c r="J107" s="77">
        <f t="shared" si="13"/>
        <v>167.16</v>
      </c>
    </row>
    <row r="108" spans="1:10" s="1" customFormat="1" ht="28">
      <c r="A108" s="3"/>
      <c r="B108" s="4" t="s">
        <v>368</v>
      </c>
      <c r="C108" s="4"/>
      <c r="D108" s="86" t="s">
        <v>7</v>
      </c>
      <c r="E108" s="86">
        <v>1</v>
      </c>
      <c r="F108" s="42"/>
      <c r="G108" s="42"/>
      <c r="H108" s="117"/>
      <c r="I108" s="77">
        <v>11.94</v>
      </c>
      <c r="J108" s="77">
        <f t="shared" si="13"/>
        <v>11.94</v>
      </c>
    </row>
    <row r="109" spans="1:10" s="1" customFormat="1" ht="40.5">
      <c r="A109" s="3"/>
      <c r="B109" s="4" t="s">
        <v>438</v>
      </c>
      <c r="C109" s="55"/>
      <c r="D109" s="86" t="s">
        <v>7</v>
      </c>
      <c r="E109" s="86">
        <v>18</v>
      </c>
      <c r="F109" s="42"/>
      <c r="G109" s="42"/>
      <c r="I109" s="77">
        <v>66.099999999999994</v>
      </c>
      <c r="J109" s="77">
        <f t="shared" ref="J109:J114" si="14">E109*I109</f>
        <v>1189.8</v>
      </c>
    </row>
    <row r="110" spans="1:10" s="1" customFormat="1" ht="27">
      <c r="A110" s="3"/>
      <c r="B110" s="53" t="s">
        <v>369</v>
      </c>
      <c r="C110" s="53"/>
      <c r="D110" s="86" t="s">
        <v>7</v>
      </c>
      <c r="E110" s="86">
        <v>1</v>
      </c>
      <c r="F110" s="33"/>
      <c r="G110" s="33"/>
      <c r="H110" s="34"/>
      <c r="I110" s="77">
        <v>20</v>
      </c>
      <c r="J110" s="77">
        <f t="shared" si="14"/>
        <v>20</v>
      </c>
    </row>
    <row r="111" spans="1:10" s="1" customFormat="1" ht="12.5">
      <c r="A111" s="3"/>
      <c r="B111" s="53" t="s">
        <v>45</v>
      </c>
      <c r="C111" s="53"/>
      <c r="D111" s="86" t="s">
        <v>7</v>
      </c>
      <c r="E111" s="86">
        <v>1</v>
      </c>
      <c r="F111" s="33"/>
      <c r="G111" s="33"/>
      <c r="H111" s="117"/>
      <c r="I111" s="77">
        <v>25</v>
      </c>
      <c r="J111" s="77">
        <f t="shared" si="14"/>
        <v>25</v>
      </c>
    </row>
    <row r="112" spans="1:10" s="1" customFormat="1" ht="12.5">
      <c r="A112" s="3"/>
      <c r="B112" s="53" t="s">
        <v>44</v>
      </c>
      <c r="C112" s="53"/>
      <c r="D112" s="86" t="s">
        <v>7</v>
      </c>
      <c r="E112" s="86">
        <v>1</v>
      </c>
      <c r="F112" s="33"/>
      <c r="G112" s="33"/>
      <c r="H112" s="117"/>
      <c r="I112" s="77">
        <v>25</v>
      </c>
      <c r="J112" s="77">
        <f t="shared" si="14"/>
        <v>25</v>
      </c>
    </row>
    <row r="113" spans="1:10" s="1" customFormat="1" ht="14.5">
      <c r="A113" s="3"/>
      <c r="B113" s="53" t="s">
        <v>113</v>
      </c>
      <c r="C113" s="53"/>
      <c r="D113" s="86" t="s">
        <v>7</v>
      </c>
      <c r="E113" s="86">
        <v>54</v>
      </c>
      <c r="F113" s="33"/>
      <c r="G113" s="33"/>
      <c r="H113" s="77"/>
      <c r="I113" s="77">
        <v>3.16</v>
      </c>
      <c r="J113" s="77">
        <f t="shared" si="14"/>
        <v>170.64000000000001</v>
      </c>
    </row>
    <row r="114" spans="1:10" s="1" customFormat="1" ht="14.5">
      <c r="A114" s="3"/>
      <c r="B114" s="159" t="s">
        <v>440</v>
      </c>
      <c r="C114" s="53"/>
      <c r="D114" s="86" t="s">
        <v>7</v>
      </c>
      <c r="E114" s="86">
        <v>18</v>
      </c>
      <c r="F114" s="33"/>
      <c r="G114" s="33"/>
      <c r="H114" s="77"/>
      <c r="I114" s="77">
        <v>3.16</v>
      </c>
      <c r="J114" s="77">
        <f t="shared" si="14"/>
        <v>56.88</v>
      </c>
    </row>
    <row r="115" spans="1:10" s="1" customFormat="1" ht="12.5">
      <c r="A115" s="3"/>
      <c r="B115" s="150" t="s">
        <v>443</v>
      </c>
      <c r="C115" s="150"/>
      <c r="D115" s="31"/>
      <c r="F115" s="33"/>
      <c r="G115" s="33"/>
      <c r="H115" s="118"/>
      <c r="I115" s="118"/>
    </row>
    <row r="116" spans="1:10" s="1" customFormat="1" ht="28">
      <c r="A116" s="3"/>
      <c r="B116" s="4" t="s">
        <v>444</v>
      </c>
      <c r="C116" s="4"/>
      <c r="D116" s="86" t="s">
        <v>7</v>
      </c>
      <c r="E116" s="86">
        <v>2</v>
      </c>
      <c r="F116" s="42"/>
      <c r="G116" s="42"/>
      <c r="H116" s="117"/>
      <c r="I116" s="77">
        <v>32.94</v>
      </c>
      <c r="J116" s="77">
        <f t="shared" ref="J116:J125" si="15">E116*I116</f>
        <v>65.88</v>
      </c>
    </row>
    <row r="117" spans="1:10" s="1" customFormat="1" ht="28">
      <c r="A117" s="3"/>
      <c r="B117" s="4" t="s">
        <v>340</v>
      </c>
      <c r="C117" s="4"/>
      <c r="D117" s="86" t="s">
        <v>7</v>
      </c>
      <c r="E117" s="86"/>
      <c r="F117" s="42"/>
      <c r="G117" s="42"/>
      <c r="H117" s="117"/>
      <c r="I117" s="77">
        <v>11.94</v>
      </c>
      <c r="J117" s="77">
        <f t="shared" si="15"/>
        <v>0</v>
      </c>
    </row>
    <row r="118" spans="1:10" s="1" customFormat="1" ht="28">
      <c r="A118" s="3"/>
      <c r="B118" s="4" t="s">
        <v>368</v>
      </c>
      <c r="C118" s="4"/>
      <c r="D118" s="86" t="s">
        <v>7</v>
      </c>
      <c r="E118" s="86">
        <v>18</v>
      </c>
      <c r="F118" s="42"/>
      <c r="G118" s="42"/>
      <c r="H118" s="117"/>
      <c r="I118" s="77">
        <v>11.94</v>
      </c>
      <c r="J118" s="77">
        <f t="shared" si="15"/>
        <v>214.92</v>
      </c>
    </row>
    <row r="119" spans="1:10" s="1" customFormat="1" ht="40.5">
      <c r="A119" s="3"/>
      <c r="B119" s="4" t="s">
        <v>438</v>
      </c>
      <c r="C119" s="55"/>
      <c r="D119" s="86" t="s">
        <v>7</v>
      </c>
      <c r="E119" s="86"/>
      <c r="F119" s="42"/>
      <c r="G119" s="42"/>
      <c r="I119" s="77">
        <v>66.099999999999994</v>
      </c>
      <c r="J119" s="77">
        <f t="shared" si="15"/>
        <v>0</v>
      </c>
    </row>
    <row r="120" spans="1:10" s="1" customFormat="1" ht="40.5">
      <c r="A120" s="3"/>
      <c r="B120" s="4" t="s">
        <v>445</v>
      </c>
      <c r="C120" s="4"/>
      <c r="D120" s="86" t="s">
        <v>7</v>
      </c>
      <c r="E120" s="86">
        <v>1</v>
      </c>
      <c r="F120" s="42"/>
      <c r="G120" s="42"/>
      <c r="H120" s="34"/>
      <c r="I120" s="77">
        <v>49.8</v>
      </c>
      <c r="J120" s="77">
        <f t="shared" si="15"/>
        <v>49.8</v>
      </c>
    </row>
    <row r="121" spans="1:10" s="1" customFormat="1" ht="27">
      <c r="A121" s="3"/>
      <c r="B121" s="53" t="s">
        <v>369</v>
      </c>
      <c r="C121" s="53"/>
      <c r="D121" s="86" t="s">
        <v>7</v>
      </c>
      <c r="E121" s="86"/>
      <c r="F121" s="33"/>
      <c r="G121" s="33"/>
      <c r="H121" s="34"/>
      <c r="I121" s="77">
        <v>20</v>
      </c>
      <c r="J121" s="77">
        <f t="shared" si="15"/>
        <v>0</v>
      </c>
    </row>
    <row r="122" spans="1:10" s="1" customFormat="1" ht="12.5">
      <c r="A122" s="3"/>
      <c r="B122" s="53" t="s">
        <v>45</v>
      </c>
      <c r="C122" s="53"/>
      <c r="D122" s="86" t="s">
        <v>7</v>
      </c>
      <c r="E122" s="86"/>
      <c r="F122" s="33"/>
      <c r="G122" s="33"/>
      <c r="H122" s="117"/>
      <c r="I122" s="77">
        <v>25</v>
      </c>
      <c r="J122" s="77">
        <f t="shared" si="15"/>
        <v>0</v>
      </c>
    </row>
    <row r="123" spans="1:10" s="1" customFormat="1" ht="12.5">
      <c r="A123" s="3"/>
      <c r="B123" s="53" t="s">
        <v>44</v>
      </c>
      <c r="C123" s="53"/>
      <c r="D123" s="86" t="s">
        <v>7</v>
      </c>
      <c r="E123" s="86"/>
      <c r="F123" s="33"/>
      <c r="G123" s="33"/>
      <c r="H123" s="117"/>
      <c r="I123" s="77">
        <v>25</v>
      </c>
      <c r="J123" s="77">
        <f t="shared" si="15"/>
        <v>0</v>
      </c>
    </row>
    <row r="124" spans="1:10" s="1" customFormat="1" ht="14.5">
      <c r="A124" s="3"/>
      <c r="B124" s="53" t="s">
        <v>113</v>
      </c>
      <c r="C124" s="53"/>
      <c r="D124" s="86" t="s">
        <v>7</v>
      </c>
      <c r="E124" s="86">
        <v>24</v>
      </c>
      <c r="F124" s="33"/>
      <c r="G124" s="33"/>
      <c r="H124" s="77"/>
      <c r="I124" s="77">
        <v>3.16</v>
      </c>
      <c r="J124" s="77">
        <f t="shared" si="15"/>
        <v>75.84</v>
      </c>
    </row>
    <row r="125" spans="1:10" s="11" customFormat="1" ht="14.5">
      <c r="A125" s="10"/>
      <c r="B125" s="53" t="s">
        <v>114</v>
      </c>
      <c r="C125" s="53"/>
      <c r="D125" s="86" t="s">
        <v>7</v>
      </c>
      <c r="E125" s="86">
        <v>2</v>
      </c>
      <c r="F125" s="127"/>
      <c r="G125" s="127"/>
      <c r="H125" s="131"/>
      <c r="I125" s="77">
        <v>3.75</v>
      </c>
      <c r="J125" s="77">
        <f t="shared" si="15"/>
        <v>7.5</v>
      </c>
    </row>
    <row r="126" spans="1:10" s="1" customFormat="1" ht="12.5">
      <c r="A126" s="3"/>
      <c r="B126" s="150" t="s">
        <v>446</v>
      </c>
      <c r="C126" s="150"/>
      <c r="D126" s="31"/>
      <c r="F126" s="33"/>
      <c r="G126" s="33"/>
      <c r="H126" s="118"/>
      <c r="I126" s="118"/>
    </row>
    <row r="127" spans="1:10" s="1" customFormat="1" ht="28">
      <c r="A127" s="3"/>
      <c r="B127" s="4" t="s">
        <v>368</v>
      </c>
      <c r="C127" s="4"/>
      <c r="D127" s="86" t="s">
        <v>7</v>
      </c>
      <c r="E127" s="86">
        <v>1</v>
      </c>
      <c r="F127" s="42"/>
      <c r="G127" s="42"/>
      <c r="H127" s="117"/>
      <c r="I127" s="77">
        <v>11.94</v>
      </c>
      <c r="J127" s="77">
        <f t="shared" ref="J127" si="16">E127*I127</f>
        <v>11.94</v>
      </c>
    </row>
    <row r="128" spans="1:10" s="1" customFormat="1" ht="38.5">
      <c r="A128" s="3"/>
      <c r="B128" s="4" t="s">
        <v>483</v>
      </c>
      <c r="C128" s="4"/>
      <c r="D128" s="86"/>
      <c r="E128" s="86"/>
      <c r="F128" s="42"/>
      <c r="G128" s="42"/>
      <c r="H128" s="117"/>
      <c r="I128" s="77"/>
      <c r="J128" s="77"/>
    </row>
    <row r="129" spans="1:11" s="1" customFormat="1" ht="12.5">
      <c r="A129" s="3"/>
      <c r="B129" s="150" t="s">
        <v>370</v>
      </c>
      <c r="C129" s="150"/>
      <c r="D129" s="31"/>
      <c r="F129" s="33"/>
      <c r="G129" s="33"/>
      <c r="H129" s="118"/>
      <c r="I129" s="118"/>
    </row>
    <row r="130" spans="1:11" s="1" customFormat="1" ht="75">
      <c r="A130" s="3"/>
      <c r="B130" s="53" t="s">
        <v>458</v>
      </c>
      <c r="C130" s="53"/>
      <c r="D130" s="86" t="s">
        <v>7</v>
      </c>
      <c r="E130" s="86">
        <v>1</v>
      </c>
      <c r="F130" s="42"/>
      <c r="G130" s="42"/>
      <c r="H130" s="117"/>
      <c r="I130" s="77">
        <v>1750</v>
      </c>
      <c r="J130" s="77">
        <f t="shared" ref="J130" si="17">E130*I130</f>
        <v>1750</v>
      </c>
    </row>
    <row r="131" spans="1:11" s="1" customFormat="1" ht="13">
      <c r="B131" s="69" t="s">
        <v>447</v>
      </c>
      <c r="C131" s="69"/>
      <c r="D131" s="87"/>
      <c r="E131" s="87">
        <v>1</v>
      </c>
      <c r="F131" s="199">
        <v>0</v>
      </c>
      <c r="G131" s="103">
        <f>E131*F131</f>
        <v>0</v>
      </c>
      <c r="H131" s="117"/>
      <c r="J131" s="32">
        <f>SUM(J7:J130)</f>
        <v>26750.409999999993</v>
      </c>
    </row>
    <row r="132" spans="1:11" s="1" customFormat="1" ht="12.5">
      <c r="A132" s="3"/>
      <c r="B132" s="4"/>
      <c r="C132" s="4"/>
      <c r="D132" s="29"/>
      <c r="E132" s="30"/>
      <c r="F132" s="194"/>
      <c r="G132" s="33"/>
      <c r="H132" s="117"/>
      <c r="I132" s="157"/>
    </row>
    <row r="133" spans="1:11" s="1" customFormat="1" ht="25.5">
      <c r="A133" s="3">
        <v>2</v>
      </c>
      <c r="B133" s="31" t="s">
        <v>460</v>
      </c>
      <c r="C133" s="31"/>
      <c r="D133" s="86"/>
      <c r="E133" s="60"/>
      <c r="F133" s="200"/>
      <c r="G133" s="42"/>
      <c r="H133" s="34"/>
      <c r="I133" s="77"/>
      <c r="J133" s="77"/>
      <c r="K133" s="156"/>
    </row>
    <row r="134" spans="1:11" s="1" customFormat="1" ht="12.5">
      <c r="A134" s="3"/>
      <c r="B134" s="52" t="s">
        <v>461</v>
      </c>
      <c r="C134" s="52"/>
      <c r="D134" s="86" t="s">
        <v>7</v>
      </c>
      <c r="E134" s="86">
        <v>1</v>
      </c>
      <c r="F134" s="201"/>
      <c r="G134" s="33"/>
      <c r="H134" s="34"/>
      <c r="I134" s="77">
        <v>28.6</v>
      </c>
      <c r="J134" s="77">
        <f t="shared" ref="J134" si="18">E134*I134</f>
        <v>28.6</v>
      </c>
    </row>
    <row r="135" spans="1:11" s="1" customFormat="1" ht="12.5">
      <c r="A135" s="3"/>
      <c r="B135" s="52" t="s">
        <v>462</v>
      </c>
      <c r="C135" s="52"/>
      <c r="D135" s="86" t="s">
        <v>7</v>
      </c>
      <c r="E135" s="86">
        <v>1</v>
      </c>
      <c r="F135" s="201"/>
      <c r="G135" s="33"/>
      <c r="H135" s="34"/>
      <c r="I135" s="77">
        <v>28.6</v>
      </c>
      <c r="J135" s="77">
        <f t="shared" ref="J135:J136" si="19">E135*I135</f>
        <v>28.6</v>
      </c>
    </row>
    <row r="136" spans="1:11" s="1" customFormat="1" ht="75">
      <c r="A136" s="3"/>
      <c r="B136" s="53" t="s">
        <v>458</v>
      </c>
      <c r="C136" s="53"/>
      <c r="D136" s="86" t="s">
        <v>1</v>
      </c>
      <c r="E136" s="86">
        <v>1</v>
      </c>
      <c r="F136" s="188"/>
      <c r="G136" s="42"/>
      <c r="H136" s="117"/>
      <c r="I136" s="77">
        <v>50</v>
      </c>
      <c r="J136" s="77">
        <f t="shared" si="19"/>
        <v>50</v>
      </c>
    </row>
    <row r="137" spans="1:11" s="1" customFormat="1" ht="13">
      <c r="B137" s="69" t="s">
        <v>465</v>
      </c>
      <c r="C137" s="69"/>
      <c r="D137" s="87"/>
      <c r="E137" s="87">
        <v>1</v>
      </c>
      <c r="F137" s="199">
        <v>0</v>
      </c>
      <c r="G137" s="103">
        <f>E137*F137</f>
        <v>0</v>
      </c>
      <c r="H137" s="34"/>
      <c r="J137" s="32">
        <f>SUM(J133:J136)</f>
        <v>107.2</v>
      </c>
      <c r="K137" s="156"/>
    </row>
    <row r="138" spans="1:11" s="1" customFormat="1" ht="12.5">
      <c r="A138" s="3"/>
      <c r="B138" s="4"/>
      <c r="C138" s="4"/>
      <c r="D138" s="29"/>
      <c r="E138" s="30"/>
      <c r="F138" s="194"/>
      <c r="G138" s="33"/>
      <c r="H138" s="34"/>
      <c r="I138" s="157"/>
    </row>
    <row r="139" spans="1:11" s="1" customFormat="1" ht="25.5">
      <c r="A139" s="3">
        <v>3</v>
      </c>
      <c r="B139" s="31" t="s">
        <v>459</v>
      </c>
      <c r="C139" s="31"/>
      <c r="D139" s="86"/>
      <c r="E139" s="60"/>
      <c r="F139" s="200"/>
      <c r="G139" s="42"/>
      <c r="H139" s="34"/>
      <c r="I139" s="77"/>
      <c r="J139" s="77"/>
      <c r="K139" s="156"/>
    </row>
    <row r="140" spans="1:11" s="1" customFormat="1" ht="12.5">
      <c r="A140" s="3"/>
      <c r="B140" s="52" t="s">
        <v>464</v>
      </c>
      <c r="C140" s="52"/>
      <c r="D140" s="86" t="s">
        <v>7</v>
      </c>
      <c r="E140" s="86">
        <v>1</v>
      </c>
      <c r="F140" s="201"/>
      <c r="G140" s="33"/>
      <c r="H140" s="34"/>
      <c r="I140" s="77">
        <v>48.75</v>
      </c>
      <c r="J140" s="77">
        <f t="shared" ref="J140:J141" si="20">E140*I140</f>
        <v>48.75</v>
      </c>
    </row>
    <row r="141" spans="1:11" s="1" customFormat="1" ht="75">
      <c r="A141" s="3"/>
      <c r="B141" s="53" t="s">
        <v>458</v>
      </c>
      <c r="C141" s="53"/>
      <c r="D141" s="86" t="s">
        <v>1</v>
      </c>
      <c r="E141" s="86">
        <v>1</v>
      </c>
      <c r="F141" s="188"/>
      <c r="G141" s="42"/>
      <c r="H141" s="117"/>
      <c r="I141" s="77">
        <v>25</v>
      </c>
      <c r="J141" s="77">
        <f t="shared" si="20"/>
        <v>25</v>
      </c>
    </row>
    <row r="142" spans="1:11" s="1" customFormat="1" ht="13">
      <c r="B142" s="69" t="s">
        <v>463</v>
      </c>
      <c r="C142" s="69"/>
      <c r="D142" s="87"/>
      <c r="E142" s="87">
        <v>1</v>
      </c>
      <c r="F142" s="199">
        <v>0</v>
      </c>
      <c r="G142" s="103">
        <f>E142*F142</f>
        <v>0</v>
      </c>
      <c r="H142" s="34"/>
      <c r="J142" s="32">
        <f>SUM(J139:J141)</f>
        <v>73.75</v>
      </c>
      <c r="K142" s="156"/>
    </row>
    <row r="143" spans="1:11">
      <c r="A143" s="3"/>
      <c r="B143" s="68"/>
      <c r="C143" s="68"/>
      <c r="D143" s="29"/>
      <c r="E143" s="1"/>
      <c r="F143" s="42"/>
      <c r="G143" s="42"/>
      <c r="H143" s="34"/>
    </row>
    <row r="144" spans="1:11" ht="14.5" thickBot="1">
      <c r="A144" s="56" t="s">
        <v>41</v>
      </c>
      <c r="B144" s="57"/>
      <c r="C144" s="57"/>
      <c r="D144" s="89"/>
      <c r="E144" s="58"/>
      <c r="F144" s="125"/>
      <c r="G144" s="72">
        <f>SUM(G7:G142)</f>
        <v>0</v>
      </c>
    </row>
  </sheetData>
  <sheetProtection algorithmName="SHA-512" hashValue="ZwFZnyeEM9gSCYWltsweFW7UZjY56U/Bz+Qu50HEBOz6H6QXx7ItHO6dTT+0ucbmbHzPQLLD6oMmlkXcnQe1jg==" saltValue="3ZS+6gTeoF9ntY9BtYJejg==" spinCount="100000" sheet="1" objects="1" scenarios="1" selectLockedCells="1"/>
  <conditionalFormatting sqref="G42 G68:G73">
    <cfRule type="cellIs" dxfId="3" priority="10" stopIfTrue="1" operator="equal">
      <formula>0</formula>
    </cfRule>
  </conditionalFormatting>
  <conditionalFormatting sqref="G82:G87">
    <cfRule type="cellIs" dxfId="2" priority="4" stopIfTrue="1" operator="equal">
      <formula>0</formula>
    </cfRule>
  </conditionalFormatting>
  <conditionalFormatting sqref="G92:G96 G100:G104 G110:G114">
    <cfRule type="cellIs" dxfId="1" priority="3" stopIfTrue="1" operator="equal">
      <formula>0</formula>
    </cfRule>
  </conditionalFormatting>
  <conditionalFormatting sqref="G121:G125">
    <cfRule type="cellIs" dxfId="0" priority="2" stopIfTrue="1" operator="equal">
      <formula>0</formula>
    </cfRule>
  </conditionalFormatting>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rowBreaks count="1" manualBreakCount="1">
    <brk id="128"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DE07F-61E1-4669-9BCE-2A4140D6B2DB}">
  <dimension ref="A1:J15"/>
  <sheetViews>
    <sheetView view="pageBreakPreview" zoomScale="125" zoomScaleNormal="100" zoomScaleSheetLayoutView="125" zoomScalePageLayoutView="150" workbookViewId="0">
      <selection activeCell="F11" sqref="F11"/>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3.453125" style="2" customWidth="1"/>
    <col min="7" max="7" width="17.453125" style="2" customWidth="1"/>
    <col min="8" max="10" width="9.1796875" style="2" customWidth="1"/>
    <col min="11" max="16384" width="9.1796875" style="2"/>
  </cols>
  <sheetData>
    <row r="1" spans="1:10">
      <c r="A1" s="44" t="s">
        <v>651</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ht="62.5">
      <c r="A5" s="3">
        <v>1</v>
      </c>
      <c r="B5" s="31" t="s">
        <v>468</v>
      </c>
      <c r="C5" s="31"/>
      <c r="D5" s="29" t="s">
        <v>7</v>
      </c>
      <c r="E5" s="1">
        <v>1</v>
      </c>
      <c r="F5" s="194">
        <v>0</v>
      </c>
      <c r="G5" s="33">
        <f>E5*F5</f>
        <v>0</v>
      </c>
    </row>
    <row r="6" spans="1:10" s="112" customFormat="1" ht="12.5">
      <c r="A6" s="3"/>
      <c r="B6" s="4"/>
      <c r="C6" s="4"/>
      <c r="D6" s="60"/>
      <c r="E6" s="60"/>
      <c r="F6" s="193"/>
      <c r="G6" s="32"/>
      <c r="H6" s="113"/>
    </row>
    <row r="7" spans="1:10" ht="37.5">
      <c r="A7" s="3">
        <f>A5+1</f>
        <v>2</v>
      </c>
      <c r="B7" s="4" t="s">
        <v>469</v>
      </c>
      <c r="C7" s="55"/>
      <c r="D7" s="29" t="s">
        <v>7</v>
      </c>
      <c r="E7" s="1">
        <v>1</v>
      </c>
      <c r="F7" s="194">
        <v>0</v>
      </c>
      <c r="G7" s="33">
        <f>E7*F7</f>
        <v>0</v>
      </c>
    </row>
    <row r="8" spans="1:10" s="112" customFormat="1" ht="12.5">
      <c r="A8" s="3"/>
      <c r="B8" s="4"/>
      <c r="C8" s="4"/>
      <c r="D8" s="60"/>
      <c r="E8" s="60"/>
      <c r="F8" s="193"/>
      <c r="G8" s="32"/>
      <c r="H8" s="113"/>
    </row>
    <row r="9" spans="1:10" s="55" customFormat="1" ht="37.5">
      <c r="A9" s="3">
        <f>A7+1</f>
        <v>3</v>
      </c>
      <c r="B9" s="101" t="s">
        <v>470</v>
      </c>
      <c r="C9" s="128"/>
      <c r="D9" s="29" t="s">
        <v>7</v>
      </c>
      <c r="E9" s="29">
        <v>16</v>
      </c>
      <c r="F9" s="188">
        <v>0</v>
      </c>
      <c r="G9" s="42">
        <f t="shared" ref="G9" si="0">E9*F9</f>
        <v>0</v>
      </c>
      <c r="I9" s="29"/>
      <c r="J9" s="29"/>
    </row>
    <row r="10" spans="1:10" s="112" customFormat="1" ht="12.5">
      <c r="A10" s="3"/>
      <c r="B10" s="4"/>
      <c r="C10" s="4"/>
      <c r="D10" s="60"/>
      <c r="E10" s="60"/>
      <c r="F10" s="193"/>
      <c r="G10" s="32"/>
      <c r="H10" s="113"/>
    </row>
    <row r="11" spans="1:10" s="1" customFormat="1" ht="50">
      <c r="A11" s="3">
        <f>A9+1</f>
        <v>4</v>
      </c>
      <c r="B11" s="52" t="s">
        <v>466</v>
      </c>
      <c r="C11" s="52"/>
      <c r="D11" s="29" t="s">
        <v>1</v>
      </c>
      <c r="E11" s="1">
        <v>1</v>
      </c>
      <c r="F11" s="188">
        <v>0</v>
      </c>
      <c r="G11" s="33">
        <f>E11*F11</f>
        <v>0</v>
      </c>
    </row>
    <row r="12" spans="1:10" s="112" customFormat="1" ht="37.5">
      <c r="A12" s="3"/>
      <c r="B12" s="4" t="s">
        <v>467</v>
      </c>
      <c r="C12" s="4"/>
      <c r="D12" s="60"/>
      <c r="E12" s="60"/>
      <c r="F12" s="54"/>
      <c r="G12" s="32"/>
      <c r="H12" s="113"/>
    </row>
    <row r="13" spans="1:10">
      <c r="A13" s="3"/>
      <c r="B13" s="68"/>
      <c r="C13" s="68"/>
      <c r="D13" s="29"/>
      <c r="E13" s="1"/>
      <c r="F13" s="42"/>
      <c r="G13" s="42"/>
    </row>
    <row r="14" spans="1:10" ht="14.5" thickBot="1">
      <c r="A14" s="56" t="s">
        <v>41</v>
      </c>
      <c r="B14" s="57"/>
      <c r="C14" s="57"/>
      <c r="D14" s="89"/>
      <c r="E14" s="58"/>
      <c r="F14" s="125"/>
      <c r="G14" s="72">
        <f>SUM(G5:G12)</f>
        <v>0</v>
      </c>
    </row>
    <row r="15" spans="1:10">
      <c r="D15" s="90"/>
    </row>
  </sheetData>
  <sheetProtection algorithmName="SHA-512" hashValue="zddOhS0lzeSVSDc0vpqwHPEbrTNQeBaIkU8kM7iz2grmggUGZZB9JjTNTZKD3j3D7d+YpdmtgiqkeCgXVwVQtA==" saltValue="UxY0x5b5/sAq4sXElk7HdQ=="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9"/>
  <sheetViews>
    <sheetView view="pageBreakPreview" topLeftCell="A48" zoomScale="125" zoomScaleNormal="100" zoomScaleSheetLayoutView="125" zoomScalePageLayoutView="150" workbookViewId="0">
      <selection activeCell="F64" sqref="F64"/>
    </sheetView>
  </sheetViews>
  <sheetFormatPr defaultColWidth="9.1796875" defaultRowHeight="14"/>
  <cols>
    <col min="1" max="1" width="4" style="2" customWidth="1"/>
    <col min="2" max="2" width="45" style="74" customWidth="1"/>
    <col min="3" max="3" width="0.54296875" style="74" customWidth="1"/>
    <col min="4" max="4" width="5.54296875" style="2" customWidth="1"/>
    <col min="5" max="5" width="7.7265625" style="2" customWidth="1"/>
    <col min="6" max="6" width="11.54296875" style="2" customWidth="1"/>
    <col min="7" max="7" width="14.7265625" style="2" customWidth="1"/>
    <col min="8" max="9" width="9.1796875" style="2" hidden="1" customWidth="1"/>
    <col min="10" max="10" width="0" style="2" hidden="1" customWidth="1"/>
    <col min="11" max="16384" width="9.1796875" style="2"/>
  </cols>
  <sheetData>
    <row r="1" spans="1:10">
      <c r="A1" s="44" t="s">
        <v>650</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s="112" customFormat="1" ht="138">
      <c r="A5" s="3">
        <v>1</v>
      </c>
      <c r="B5" s="41" t="s">
        <v>226</v>
      </c>
      <c r="C5" s="41"/>
      <c r="D5" s="141" t="s">
        <v>7</v>
      </c>
      <c r="E5" s="141">
        <v>1</v>
      </c>
      <c r="F5" s="54"/>
      <c r="G5" s="54"/>
      <c r="I5" s="110"/>
      <c r="J5" s="34">
        <v>287.5</v>
      </c>
    </row>
    <row r="6" spans="1:10" s="137" customFormat="1" ht="37.5">
      <c r="A6" s="3"/>
      <c r="B6" s="4" t="s">
        <v>215</v>
      </c>
      <c r="C6" s="31"/>
      <c r="D6" s="141" t="s">
        <v>7</v>
      </c>
      <c r="E6" s="141">
        <v>1</v>
      </c>
      <c r="F6" s="42"/>
      <c r="G6" s="33"/>
      <c r="H6" s="34"/>
      <c r="I6" s="34">
        <v>217.3</v>
      </c>
      <c r="J6" s="34">
        <f>E6*I6</f>
        <v>217.3</v>
      </c>
    </row>
    <row r="7" spans="1:10" s="137" customFormat="1" ht="25">
      <c r="A7" s="3"/>
      <c r="B7" s="4" t="s">
        <v>216</v>
      </c>
      <c r="C7" s="31"/>
      <c r="D7" s="141" t="s">
        <v>7</v>
      </c>
      <c r="E7" s="141">
        <v>4</v>
      </c>
      <c r="F7" s="42"/>
      <c r="G7" s="33"/>
      <c r="H7" s="34"/>
      <c r="I7" s="34">
        <v>23.7</v>
      </c>
      <c r="J7" s="34">
        <f t="shared" ref="J7:J16" si="0">E7*I7</f>
        <v>94.8</v>
      </c>
    </row>
    <row r="8" spans="1:10" s="137" customFormat="1" ht="25">
      <c r="A8" s="3"/>
      <c r="B8" s="4" t="s">
        <v>217</v>
      </c>
      <c r="C8" s="31"/>
      <c r="D8" s="141" t="s">
        <v>7</v>
      </c>
      <c r="E8" s="141">
        <v>12</v>
      </c>
      <c r="F8" s="42"/>
      <c r="G8" s="33"/>
      <c r="H8" s="34"/>
      <c r="I8" s="34">
        <v>5</v>
      </c>
      <c r="J8" s="34">
        <f t="shared" si="0"/>
        <v>60</v>
      </c>
    </row>
    <row r="9" spans="1:10">
      <c r="B9" s="4" t="s">
        <v>218</v>
      </c>
      <c r="C9" s="75"/>
      <c r="D9" s="141" t="s">
        <v>7</v>
      </c>
      <c r="E9" s="141">
        <v>12</v>
      </c>
      <c r="F9" s="106"/>
      <c r="G9" s="33"/>
      <c r="H9" s="34"/>
      <c r="I9" s="34">
        <v>8</v>
      </c>
      <c r="J9" s="34">
        <f t="shared" si="0"/>
        <v>96</v>
      </c>
    </row>
    <row r="10" spans="1:10" s="137" customFormat="1">
      <c r="A10" s="3"/>
      <c r="B10" s="4" t="s">
        <v>222</v>
      </c>
      <c r="C10" s="109"/>
      <c r="D10" s="141" t="s">
        <v>7</v>
      </c>
      <c r="E10" s="141">
        <v>4</v>
      </c>
      <c r="F10" s="138"/>
      <c r="G10" s="34"/>
      <c r="H10" s="34"/>
      <c r="I10" s="34">
        <v>292.60000000000002</v>
      </c>
      <c r="J10" s="34">
        <f t="shared" si="0"/>
        <v>1170.4000000000001</v>
      </c>
    </row>
    <row r="11" spans="1:10" s="139" customFormat="1" ht="25">
      <c r="A11" s="10"/>
      <c r="B11" s="4" t="s">
        <v>223</v>
      </c>
      <c r="C11" s="109"/>
      <c r="D11" s="141" t="s">
        <v>7</v>
      </c>
      <c r="E11" s="141">
        <v>7</v>
      </c>
      <c r="F11" s="138"/>
      <c r="G11" s="138"/>
      <c r="H11" s="138"/>
      <c r="I11" s="34">
        <v>17.649999999999999</v>
      </c>
      <c r="J11" s="34">
        <f t="shared" si="0"/>
        <v>123.54999999999998</v>
      </c>
    </row>
    <row r="12" spans="1:10" s="139" customFormat="1">
      <c r="A12" s="10"/>
      <c r="B12" s="4" t="s">
        <v>224</v>
      </c>
      <c r="C12" s="109"/>
      <c r="D12" s="141" t="s">
        <v>7</v>
      </c>
      <c r="E12" s="141">
        <v>1</v>
      </c>
      <c r="F12" s="138"/>
      <c r="G12" s="138"/>
      <c r="H12" s="138"/>
      <c r="I12" s="34">
        <v>31.5</v>
      </c>
      <c r="J12" s="34">
        <f t="shared" si="0"/>
        <v>31.5</v>
      </c>
    </row>
    <row r="13" spans="1:10" s="139" customFormat="1" ht="25">
      <c r="A13" s="10"/>
      <c r="B13" s="4" t="s">
        <v>225</v>
      </c>
      <c r="C13" s="109"/>
      <c r="D13" s="141" t="s">
        <v>7</v>
      </c>
      <c r="E13" s="141">
        <v>1</v>
      </c>
      <c r="F13" s="138"/>
      <c r="G13" s="138"/>
      <c r="H13" s="138"/>
      <c r="I13" s="34">
        <v>6.4</v>
      </c>
      <c r="J13" s="34">
        <f t="shared" si="0"/>
        <v>6.4</v>
      </c>
    </row>
    <row r="14" spans="1:10" s="115" customFormat="1">
      <c r="A14" s="2"/>
      <c r="B14" s="4" t="s">
        <v>228</v>
      </c>
      <c r="C14" s="4"/>
      <c r="D14" s="141" t="s">
        <v>7</v>
      </c>
      <c r="E14" s="141">
        <v>84</v>
      </c>
      <c r="F14" s="2"/>
      <c r="G14" s="54"/>
      <c r="I14" s="34">
        <v>10.199999999999999</v>
      </c>
      <c r="J14" s="34">
        <f t="shared" si="0"/>
        <v>856.8</v>
      </c>
    </row>
    <row r="15" spans="1:10" s="115" customFormat="1" ht="25">
      <c r="A15" s="2"/>
      <c r="B15" s="4" t="s">
        <v>219</v>
      </c>
      <c r="C15" s="4"/>
      <c r="D15" s="141" t="s">
        <v>7</v>
      </c>
      <c r="E15" s="141">
        <v>168</v>
      </c>
      <c r="F15" s="2"/>
      <c r="G15" s="54"/>
      <c r="I15" s="34">
        <v>10.199999999999999</v>
      </c>
      <c r="J15" s="34">
        <f t="shared" si="0"/>
        <v>1713.6</v>
      </c>
    </row>
    <row r="16" spans="1:10" s="114" customFormat="1" ht="25">
      <c r="A16" s="2"/>
      <c r="B16" s="4" t="s">
        <v>220</v>
      </c>
      <c r="C16" s="4"/>
      <c r="D16" s="141" t="s">
        <v>1</v>
      </c>
      <c r="E16" s="141">
        <v>84</v>
      </c>
      <c r="F16" s="34"/>
      <c r="G16" s="54"/>
      <c r="I16" s="34">
        <v>8.9</v>
      </c>
      <c r="J16" s="34">
        <f t="shared" si="0"/>
        <v>747.6</v>
      </c>
    </row>
    <row r="17" spans="1:10">
      <c r="B17" s="69" t="s">
        <v>227</v>
      </c>
      <c r="C17" s="69"/>
      <c r="D17" s="87" t="s">
        <v>1</v>
      </c>
      <c r="E17" s="87">
        <v>1</v>
      </c>
      <c r="F17" s="199">
        <v>0</v>
      </c>
      <c r="G17" s="140">
        <f>E17*F17</f>
        <v>0</v>
      </c>
      <c r="I17" s="1"/>
      <c r="J17" s="32">
        <f>SUM(J5:J16)</f>
        <v>5405.4500000000007</v>
      </c>
    </row>
    <row r="18" spans="1:10" s="114" customFormat="1">
      <c r="A18" s="3"/>
      <c r="B18" s="4" t="s">
        <v>221</v>
      </c>
      <c r="C18" s="4"/>
      <c r="D18" s="29"/>
      <c r="E18" s="1"/>
      <c r="F18" s="193"/>
      <c r="G18" s="54"/>
      <c r="H18" s="34"/>
      <c r="I18" s="34">
        <f>SUM(I7:I17)</f>
        <v>414.14999999999992</v>
      </c>
    </row>
    <row r="19" spans="1:10" s="114" customFormat="1">
      <c r="A19" s="3"/>
      <c r="B19" s="4" t="s">
        <v>255</v>
      </c>
      <c r="C19" s="4"/>
      <c r="D19" s="29"/>
      <c r="E19" s="1"/>
      <c r="F19" s="193"/>
      <c r="G19" s="54"/>
      <c r="H19" s="113"/>
      <c r="I19" s="113"/>
    </row>
    <row r="20" spans="1:10" s="112" customFormat="1" ht="12.5">
      <c r="A20" s="3"/>
      <c r="B20" s="4"/>
      <c r="C20" s="4"/>
      <c r="D20" s="60"/>
      <c r="E20" s="60"/>
      <c r="F20" s="193"/>
      <c r="G20" s="32"/>
      <c r="H20" s="113"/>
    </row>
    <row r="21" spans="1:10" s="112" customFormat="1" ht="25">
      <c r="A21" s="3">
        <f>A5+1</f>
        <v>2</v>
      </c>
      <c r="B21" s="41" t="s">
        <v>229</v>
      </c>
      <c r="C21" s="41"/>
      <c r="D21" s="3"/>
      <c r="E21" s="1"/>
      <c r="F21" s="194"/>
      <c r="G21" s="33"/>
      <c r="H21" s="110"/>
      <c r="I21" s="111"/>
    </row>
    <row r="22" spans="1:10" s="137" customFormat="1" ht="37.5">
      <c r="A22" s="3"/>
      <c r="B22" s="4" t="s">
        <v>215</v>
      </c>
      <c r="C22" s="31"/>
      <c r="D22" s="141" t="s">
        <v>7</v>
      </c>
      <c r="E22" s="141">
        <v>1</v>
      </c>
      <c r="F22" s="188"/>
      <c r="G22" s="33"/>
      <c r="H22" s="34"/>
      <c r="I22" s="34">
        <v>217.3</v>
      </c>
      <c r="J22" s="34">
        <f>E22*I22</f>
        <v>217.3</v>
      </c>
    </row>
    <row r="23" spans="1:10" s="137" customFormat="1" ht="25">
      <c r="A23" s="3"/>
      <c r="B23" s="4" t="s">
        <v>216</v>
      </c>
      <c r="C23" s="31"/>
      <c r="D23" s="141" t="s">
        <v>7</v>
      </c>
      <c r="E23" s="141">
        <v>4</v>
      </c>
      <c r="F23" s="188"/>
      <c r="G23" s="33"/>
      <c r="H23" s="34"/>
      <c r="I23" s="34">
        <v>23.7</v>
      </c>
      <c r="J23" s="34">
        <f t="shared" ref="J23:J25" si="1">E23*I23</f>
        <v>94.8</v>
      </c>
    </row>
    <row r="24" spans="1:10" s="137" customFormat="1" ht="25">
      <c r="A24" s="3"/>
      <c r="B24" s="4" t="s">
        <v>217</v>
      </c>
      <c r="C24" s="31"/>
      <c r="D24" s="141" t="s">
        <v>7</v>
      </c>
      <c r="E24" s="141">
        <v>12</v>
      </c>
      <c r="F24" s="188"/>
      <c r="G24" s="33"/>
      <c r="H24" s="34"/>
      <c r="I24" s="34">
        <v>5</v>
      </c>
      <c r="J24" s="34">
        <f t="shared" si="1"/>
        <v>60</v>
      </c>
    </row>
    <row r="25" spans="1:10">
      <c r="B25" s="4" t="s">
        <v>218</v>
      </c>
      <c r="C25" s="75"/>
      <c r="D25" s="141" t="s">
        <v>7</v>
      </c>
      <c r="E25" s="141">
        <v>12</v>
      </c>
      <c r="F25" s="202"/>
      <c r="G25" s="33"/>
      <c r="H25" s="34"/>
      <c r="I25" s="34">
        <v>8</v>
      </c>
      <c r="J25" s="34">
        <f t="shared" si="1"/>
        <v>96</v>
      </c>
    </row>
    <row r="26" spans="1:10">
      <c r="B26" s="69" t="s">
        <v>230</v>
      </c>
      <c r="C26" s="69"/>
      <c r="D26" s="87" t="s">
        <v>1</v>
      </c>
      <c r="E26" s="87">
        <v>1</v>
      </c>
      <c r="F26" s="199">
        <v>0</v>
      </c>
      <c r="G26" s="140">
        <f>E26*F26</f>
        <v>0</v>
      </c>
      <c r="I26" s="1"/>
      <c r="J26" s="32">
        <f>SUM(J22:J25)</f>
        <v>468.1</v>
      </c>
    </row>
    <row r="27" spans="1:10" s="112" customFormat="1" ht="12.5">
      <c r="A27" s="3"/>
      <c r="B27" s="4"/>
      <c r="C27" s="4"/>
      <c r="D27" s="60"/>
      <c r="E27" s="60"/>
      <c r="F27" s="193"/>
      <c r="G27" s="32"/>
      <c r="H27" s="113"/>
    </row>
    <row r="28" spans="1:10" s="11" customFormat="1" ht="37.5">
      <c r="A28" s="3">
        <f>A21+1</f>
        <v>3</v>
      </c>
      <c r="B28" s="4" t="s">
        <v>240</v>
      </c>
      <c r="C28" s="4"/>
      <c r="D28" s="29" t="s">
        <v>7</v>
      </c>
      <c r="E28" s="29">
        <v>7</v>
      </c>
      <c r="F28" s="188">
        <v>0</v>
      </c>
      <c r="G28" s="42">
        <f>E28*F28</f>
        <v>0</v>
      </c>
    </row>
    <row r="29" spans="1:10" s="112" customFormat="1" ht="12.5">
      <c r="A29" s="3"/>
      <c r="B29" s="4"/>
      <c r="C29" s="4"/>
      <c r="D29" s="60"/>
      <c r="E29" s="60"/>
      <c r="F29" s="193"/>
      <c r="G29" s="32"/>
      <c r="H29" s="113"/>
    </row>
    <row r="30" spans="1:10" s="1" customFormat="1" ht="50">
      <c r="A30" s="3">
        <f>A28+1</f>
        <v>4</v>
      </c>
      <c r="B30" s="52" t="s">
        <v>231</v>
      </c>
      <c r="C30" s="52"/>
      <c r="D30" s="29"/>
      <c r="E30" s="29"/>
      <c r="F30" s="188"/>
      <c r="G30" s="42"/>
      <c r="I30" s="29"/>
      <c r="J30" s="29"/>
    </row>
    <row r="31" spans="1:10" s="1" customFormat="1" ht="12.5">
      <c r="A31" s="3"/>
      <c r="B31" s="130" t="s">
        <v>232</v>
      </c>
      <c r="C31" s="55"/>
      <c r="D31" s="29" t="s">
        <v>7</v>
      </c>
      <c r="E31" s="29">
        <v>44</v>
      </c>
      <c r="F31" s="188">
        <v>0</v>
      </c>
      <c r="G31" s="42">
        <f t="shared" ref="G31:G37" si="2">E31*F31</f>
        <v>0</v>
      </c>
      <c r="I31" s="29"/>
      <c r="J31" s="29"/>
    </row>
    <row r="32" spans="1:10" s="55" customFormat="1">
      <c r="A32" s="100"/>
      <c r="B32" s="132" t="s">
        <v>161</v>
      </c>
      <c r="C32" s="128"/>
      <c r="D32" s="29" t="s">
        <v>7</v>
      </c>
      <c r="E32" s="29">
        <v>44</v>
      </c>
      <c r="F32" s="188">
        <v>0</v>
      </c>
      <c r="G32" s="42">
        <f t="shared" si="2"/>
        <v>0</v>
      </c>
      <c r="I32" s="29"/>
      <c r="J32" s="29"/>
    </row>
    <row r="33" spans="1:10" s="55" customFormat="1">
      <c r="A33" s="100"/>
      <c r="B33" s="132" t="s">
        <v>162</v>
      </c>
      <c r="C33" s="128"/>
      <c r="D33" s="29" t="s">
        <v>7</v>
      </c>
      <c r="E33" s="29">
        <v>42</v>
      </c>
      <c r="F33" s="188">
        <v>0</v>
      </c>
      <c r="G33" s="42">
        <f t="shared" si="2"/>
        <v>0</v>
      </c>
      <c r="I33" s="29"/>
      <c r="J33" s="29"/>
    </row>
    <row r="34" spans="1:10" s="55" customFormat="1">
      <c r="A34" s="100"/>
      <c r="B34" s="132" t="s">
        <v>237</v>
      </c>
      <c r="C34" s="128"/>
      <c r="D34" s="29" t="s">
        <v>7</v>
      </c>
      <c r="E34" s="29">
        <v>1</v>
      </c>
      <c r="F34" s="188">
        <v>0</v>
      </c>
      <c r="G34" s="42">
        <f t="shared" ref="G34:G35" si="3">E34*F34</f>
        <v>0</v>
      </c>
      <c r="I34" s="29"/>
      <c r="J34" s="29"/>
    </row>
    <row r="35" spans="1:10" s="55" customFormat="1">
      <c r="A35" s="100"/>
      <c r="B35" s="132" t="s">
        <v>163</v>
      </c>
      <c r="C35" s="128"/>
      <c r="D35" s="29" t="s">
        <v>7</v>
      </c>
      <c r="E35" s="29">
        <v>42</v>
      </c>
      <c r="F35" s="188">
        <v>0</v>
      </c>
      <c r="G35" s="42">
        <f t="shared" si="3"/>
        <v>0</v>
      </c>
      <c r="I35" s="29"/>
      <c r="J35" s="29"/>
    </row>
    <row r="36" spans="1:10" s="55" customFormat="1">
      <c r="A36" s="100"/>
      <c r="B36" s="132" t="s">
        <v>236</v>
      </c>
      <c r="C36" s="128"/>
      <c r="D36" s="29" t="s">
        <v>7</v>
      </c>
      <c r="E36" s="29">
        <v>1</v>
      </c>
      <c r="F36" s="188">
        <v>0</v>
      </c>
      <c r="G36" s="42">
        <f t="shared" ref="G36" si="4">E36*F36</f>
        <v>0</v>
      </c>
      <c r="I36" s="29"/>
      <c r="J36" s="29"/>
    </row>
    <row r="37" spans="1:10" s="55" customFormat="1" ht="25">
      <c r="A37" s="100"/>
      <c r="B37" s="101" t="s">
        <v>233</v>
      </c>
      <c r="C37" s="128"/>
      <c r="D37" s="29" t="s">
        <v>7</v>
      </c>
      <c r="E37" s="29">
        <v>43</v>
      </c>
      <c r="F37" s="188">
        <v>0</v>
      </c>
      <c r="G37" s="42">
        <f t="shared" si="2"/>
        <v>0</v>
      </c>
      <c r="I37" s="29"/>
      <c r="J37" s="29"/>
    </row>
    <row r="38" spans="1:10" s="112" customFormat="1" ht="12.5">
      <c r="A38" s="3"/>
      <c r="B38" s="4"/>
      <c r="C38" s="4"/>
      <c r="D38" s="60"/>
      <c r="E38" s="60"/>
      <c r="F38" s="193"/>
      <c r="G38" s="32"/>
      <c r="H38" s="113"/>
    </row>
    <row r="39" spans="1:10" s="1" customFormat="1" ht="62.5">
      <c r="A39" s="3">
        <f>A30+1</f>
        <v>5</v>
      </c>
      <c r="B39" s="31" t="s">
        <v>235</v>
      </c>
      <c r="C39" s="55"/>
      <c r="E39" s="29"/>
      <c r="F39" s="188"/>
      <c r="G39" s="42"/>
      <c r="J39" s="29"/>
    </row>
    <row r="40" spans="1:10" s="1" customFormat="1" ht="25">
      <c r="A40" s="3"/>
      <c r="B40" s="130" t="s">
        <v>234</v>
      </c>
      <c r="C40" s="55"/>
      <c r="D40" s="29" t="s">
        <v>7</v>
      </c>
      <c r="E40" s="29">
        <v>8</v>
      </c>
      <c r="F40" s="188">
        <v>0</v>
      </c>
      <c r="G40" s="42">
        <f t="shared" ref="G40" si="5">E40*F40</f>
        <v>0</v>
      </c>
      <c r="I40" s="29"/>
      <c r="J40" s="29"/>
    </row>
    <row r="41" spans="1:10" s="112" customFormat="1" ht="12.5">
      <c r="A41" s="3"/>
      <c r="B41" s="4"/>
      <c r="C41" s="4"/>
      <c r="D41" s="60"/>
      <c r="E41" s="60"/>
      <c r="F41" s="193"/>
      <c r="G41" s="32"/>
      <c r="H41" s="113"/>
    </row>
    <row r="42" spans="1:10" s="11" customFormat="1" ht="50">
      <c r="A42" s="3">
        <f>A39+1</f>
        <v>6</v>
      </c>
      <c r="B42" s="4" t="s">
        <v>263</v>
      </c>
      <c r="C42" s="4"/>
      <c r="D42" s="29" t="s">
        <v>7</v>
      </c>
      <c r="E42" s="29">
        <v>7</v>
      </c>
      <c r="F42" s="188">
        <v>0</v>
      </c>
      <c r="G42" s="42">
        <f>E42*F42</f>
        <v>0</v>
      </c>
    </row>
    <row r="43" spans="1:10" s="112" customFormat="1" ht="12.5">
      <c r="A43" s="3"/>
      <c r="B43" s="4"/>
      <c r="C43" s="4"/>
      <c r="D43" s="60"/>
      <c r="E43" s="60"/>
      <c r="F43" s="193"/>
      <c r="G43" s="32"/>
      <c r="H43" s="113"/>
    </row>
    <row r="44" spans="1:10" s="142" customFormat="1" ht="38">
      <c r="A44" s="3">
        <f>A42+1</f>
        <v>7</v>
      </c>
      <c r="B44" s="55" t="s">
        <v>246</v>
      </c>
      <c r="D44" s="29" t="s">
        <v>0</v>
      </c>
      <c r="E44" s="59">
        <v>50</v>
      </c>
      <c r="F44" s="194">
        <v>0</v>
      </c>
      <c r="G44" s="33">
        <f>E44*F44</f>
        <v>0</v>
      </c>
      <c r="H44" s="143"/>
    </row>
    <row r="45" spans="1:10" s="112" customFormat="1" ht="12.5">
      <c r="A45" s="3"/>
      <c r="B45" s="4"/>
      <c r="C45" s="4"/>
      <c r="D45" s="60"/>
      <c r="E45" s="60"/>
      <c r="F45" s="193"/>
      <c r="G45" s="32"/>
      <c r="H45" s="113"/>
    </row>
    <row r="46" spans="1:10" s="1" customFormat="1" ht="50">
      <c r="A46" s="3">
        <f>A44+1</f>
        <v>8</v>
      </c>
      <c r="B46" s="52" t="s">
        <v>238</v>
      </c>
      <c r="C46" s="52"/>
      <c r="D46" s="29" t="s">
        <v>0</v>
      </c>
      <c r="E46" s="1">
        <v>2420</v>
      </c>
      <c r="F46" s="188">
        <v>0</v>
      </c>
      <c r="G46" s="33">
        <f>E46*F46</f>
        <v>0</v>
      </c>
    </row>
    <row r="47" spans="1:10" s="112" customFormat="1" ht="12.5">
      <c r="A47" s="3"/>
      <c r="B47" s="4"/>
      <c r="C47" s="4"/>
      <c r="D47" s="60"/>
      <c r="E47" s="60"/>
      <c r="F47" s="193"/>
      <c r="G47" s="32"/>
      <c r="H47" s="113"/>
    </row>
    <row r="48" spans="1:10" s="1" customFormat="1" ht="112.5">
      <c r="A48" s="3">
        <f>A46+1</f>
        <v>9</v>
      </c>
      <c r="B48" s="55" t="s">
        <v>164</v>
      </c>
      <c r="C48" s="55"/>
      <c r="D48" s="29"/>
      <c r="E48" s="29"/>
      <c r="F48" s="188"/>
      <c r="G48" s="42"/>
      <c r="I48" s="29"/>
      <c r="J48" s="29"/>
    </row>
    <row r="49" spans="1:10" s="1" customFormat="1" ht="12.5">
      <c r="A49" s="3"/>
      <c r="B49" s="4" t="s">
        <v>169</v>
      </c>
      <c r="C49" s="4"/>
      <c r="D49" s="29" t="s">
        <v>0</v>
      </c>
      <c r="E49" s="29">
        <v>78</v>
      </c>
      <c r="F49" s="188">
        <v>0</v>
      </c>
      <c r="G49" s="42">
        <f>E49*F49</f>
        <v>0</v>
      </c>
      <c r="I49" s="29"/>
      <c r="J49" s="29"/>
    </row>
    <row r="50" spans="1:10" s="1" customFormat="1" ht="12.5">
      <c r="A50" s="3"/>
      <c r="B50" s="4" t="s">
        <v>170</v>
      </c>
      <c r="C50" s="4"/>
      <c r="D50" s="29" t="s">
        <v>0</v>
      </c>
      <c r="E50" s="29">
        <v>82</v>
      </c>
      <c r="F50" s="188">
        <v>0</v>
      </c>
      <c r="G50" s="42">
        <f>E50*F50</f>
        <v>0</v>
      </c>
      <c r="I50" s="29"/>
      <c r="J50" s="29"/>
    </row>
    <row r="51" spans="1:10" s="1" customFormat="1" ht="12.5">
      <c r="A51" s="3"/>
      <c r="B51" s="4" t="s">
        <v>171</v>
      </c>
      <c r="C51" s="4"/>
      <c r="D51" s="29" t="s">
        <v>0</v>
      </c>
      <c r="E51" s="29">
        <v>28</v>
      </c>
      <c r="F51" s="188">
        <v>0</v>
      </c>
      <c r="G51" s="42">
        <f>E51*F51</f>
        <v>0</v>
      </c>
      <c r="I51" s="29"/>
      <c r="J51" s="29"/>
    </row>
    <row r="52" spans="1:10" s="112" customFormat="1" ht="12.5">
      <c r="A52" s="3"/>
      <c r="B52" s="4"/>
      <c r="C52" s="4"/>
      <c r="D52" s="60"/>
      <c r="E52" s="60"/>
      <c r="F52" s="193"/>
      <c r="G52" s="32"/>
      <c r="H52" s="113"/>
    </row>
    <row r="53" spans="1:10" s="1" customFormat="1" ht="25">
      <c r="A53" s="3">
        <f>A48+1</f>
        <v>10</v>
      </c>
      <c r="B53" s="4" t="s">
        <v>239</v>
      </c>
      <c r="C53" s="4"/>
      <c r="D53" s="29"/>
      <c r="E53" s="29"/>
      <c r="F53" s="188"/>
      <c r="G53" s="42"/>
      <c r="I53" s="29"/>
      <c r="J53" s="29"/>
    </row>
    <row r="54" spans="1:10" s="1" customFormat="1" ht="12.5">
      <c r="A54" s="3"/>
      <c r="B54" s="4" t="s">
        <v>248</v>
      </c>
      <c r="C54" s="4"/>
      <c r="D54" s="29" t="s">
        <v>0</v>
      </c>
      <c r="E54" s="29">
        <v>25</v>
      </c>
      <c r="F54" s="188">
        <v>0</v>
      </c>
      <c r="G54" s="42">
        <f t="shared" ref="G54" si="6">E54*F54</f>
        <v>0</v>
      </c>
      <c r="I54" s="29"/>
      <c r="J54" s="29"/>
    </row>
    <row r="55" spans="1:10" s="1" customFormat="1" ht="12.5">
      <c r="A55" s="3"/>
      <c r="B55" s="4" t="s">
        <v>247</v>
      </c>
      <c r="C55" s="4"/>
      <c r="D55" s="29" t="s">
        <v>0</v>
      </c>
      <c r="E55" s="29">
        <v>125</v>
      </c>
      <c r="F55" s="188">
        <v>0</v>
      </c>
      <c r="G55" s="42">
        <f t="shared" ref="G55" si="7">E55*F55</f>
        <v>0</v>
      </c>
      <c r="I55" s="29"/>
      <c r="J55" s="29"/>
    </row>
    <row r="56" spans="1:10" s="112" customFormat="1" ht="12.5">
      <c r="A56" s="3"/>
      <c r="B56" s="4"/>
      <c r="C56" s="4"/>
      <c r="D56" s="60"/>
      <c r="E56" s="60"/>
      <c r="F56" s="193"/>
      <c r="G56" s="32"/>
      <c r="H56" s="113"/>
    </row>
    <row r="57" spans="1:10" s="1" customFormat="1" ht="37.5">
      <c r="A57" s="3">
        <f>A53+1</f>
        <v>11</v>
      </c>
      <c r="B57" s="4" t="s">
        <v>608</v>
      </c>
      <c r="C57" s="4"/>
      <c r="D57" s="29"/>
      <c r="E57" s="29"/>
      <c r="F57" s="188"/>
      <c r="G57" s="42"/>
      <c r="I57" s="29"/>
      <c r="J57" s="29"/>
    </row>
    <row r="58" spans="1:10" s="1" customFormat="1" ht="12.5">
      <c r="A58" s="3"/>
      <c r="B58" s="4" t="s">
        <v>406</v>
      </c>
      <c r="C58" s="4"/>
      <c r="D58" s="29" t="s">
        <v>0</v>
      </c>
      <c r="E58" s="29">
        <v>40</v>
      </c>
      <c r="F58" s="188">
        <v>0</v>
      </c>
      <c r="G58" s="42">
        <f t="shared" ref="G58" si="8">E58*F58</f>
        <v>0</v>
      </c>
      <c r="I58" s="29"/>
      <c r="J58" s="29"/>
    </row>
    <row r="59" spans="1:10" s="1" customFormat="1" ht="12.5">
      <c r="A59" s="3"/>
      <c r="B59" s="4" t="s">
        <v>407</v>
      </c>
      <c r="C59" s="4"/>
      <c r="D59" s="29" t="s">
        <v>0</v>
      </c>
      <c r="E59" s="29">
        <v>170</v>
      </c>
      <c r="F59" s="188">
        <v>0</v>
      </c>
      <c r="G59" s="42">
        <f t="shared" ref="G59" si="9">E59*F59</f>
        <v>0</v>
      </c>
      <c r="I59" s="29"/>
      <c r="J59" s="29"/>
    </row>
    <row r="60" spans="1:10" s="112" customFormat="1" ht="12.5">
      <c r="A60" s="3"/>
      <c r="B60" s="4"/>
      <c r="C60" s="4"/>
      <c r="D60" s="60"/>
      <c r="E60" s="60"/>
      <c r="F60" s="193"/>
      <c r="G60" s="32"/>
      <c r="H60" s="113"/>
    </row>
    <row r="61" spans="1:10" s="1" customFormat="1" ht="50">
      <c r="A61" s="3">
        <f>A57+1</f>
        <v>12</v>
      </c>
      <c r="B61" s="4" t="s">
        <v>254</v>
      </c>
      <c r="C61" s="4"/>
      <c r="D61" s="29"/>
      <c r="E61" s="29"/>
      <c r="F61" s="188"/>
      <c r="G61" s="34"/>
      <c r="I61" s="29"/>
      <c r="J61" s="29"/>
    </row>
    <row r="62" spans="1:10" s="1" customFormat="1" ht="12.5">
      <c r="A62" s="3"/>
      <c r="B62" s="4" t="s">
        <v>252</v>
      </c>
      <c r="C62" s="4"/>
      <c r="D62" s="29" t="s">
        <v>0</v>
      </c>
      <c r="E62" s="29">
        <v>10</v>
      </c>
      <c r="F62" s="188">
        <v>0</v>
      </c>
      <c r="G62" s="42">
        <f t="shared" ref="G62:G63" si="10">E62*F62</f>
        <v>0</v>
      </c>
      <c r="I62" s="29"/>
      <c r="J62" s="29"/>
    </row>
    <row r="63" spans="1:10" s="1" customFormat="1" ht="12.5">
      <c r="A63" s="3"/>
      <c r="B63" s="4" t="s">
        <v>253</v>
      </c>
      <c r="C63" s="4"/>
      <c r="D63" s="29" t="s">
        <v>0</v>
      </c>
      <c r="E63" s="29">
        <v>70</v>
      </c>
      <c r="F63" s="188">
        <v>0</v>
      </c>
      <c r="G63" s="42">
        <f t="shared" si="10"/>
        <v>0</v>
      </c>
      <c r="I63" s="29"/>
      <c r="J63" s="29"/>
    </row>
    <row r="64" spans="1:10" s="112" customFormat="1" ht="12.5">
      <c r="A64" s="3"/>
      <c r="B64" s="4"/>
      <c r="C64" s="4"/>
      <c r="D64" s="60"/>
      <c r="E64" s="60"/>
      <c r="F64" s="193"/>
      <c r="G64" s="32"/>
      <c r="H64" s="113"/>
    </row>
    <row r="65" spans="1:9" s="1" customFormat="1" ht="50">
      <c r="A65" s="3">
        <f>A61+1</f>
        <v>13</v>
      </c>
      <c r="B65" s="88" t="s">
        <v>39</v>
      </c>
      <c r="C65" s="88"/>
      <c r="D65" s="29" t="s">
        <v>7</v>
      </c>
      <c r="E65" s="1">
        <v>1</v>
      </c>
      <c r="F65" s="188">
        <v>0</v>
      </c>
      <c r="G65" s="33">
        <f>E65*F65</f>
        <v>0</v>
      </c>
    </row>
    <row r="66" spans="1:9" s="112" customFormat="1" ht="12.5">
      <c r="A66" s="3"/>
      <c r="B66" s="4"/>
      <c r="C66" s="4"/>
      <c r="D66" s="60"/>
      <c r="E66" s="60"/>
      <c r="F66" s="193"/>
      <c r="G66" s="32"/>
      <c r="H66" s="113"/>
    </row>
    <row r="67" spans="1:9" s="1" customFormat="1" ht="25">
      <c r="A67" s="3">
        <f>A65+1</f>
        <v>14</v>
      </c>
      <c r="B67" s="55" t="s">
        <v>245</v>
      </c>
      <c r="C67" s="31"/>
      <c r="D67" s="29" t="s">
        <v>7</v>
      </c>
      <c r="E67" s="1">
        <v>12</v>
      </c>
      <c r="F67" s="194">
        <v>0</v>
      </c>
      <c r="G67" s="33">
        <f>E67*F67</f>
        <v>0</v>
      </c>
      <c r="H67" s="34"/>
      <c r="I67" s="34"/>
    </row>
    <row r="68" spans="1:9">
      <c r="A68" s="3"/>
      <c r="B68" s="68"/>
      <c r="C68" s="68"/>
      <c r="D68" s="29"/>
      <c r="E68" s="1"/>
      <c r="F68" s="42"/>
      <c r="G68" s="42"/>
    </row>
    <row r="69" spans="1:9" ht="14.5" thickBot="1">
      <c r="A69" s="56" t="s">
        <v>41</v>
      </c>
      <c r="B69" s="57"/>
      <c r="C69" s="57"/>
      <c r="D69" s="89"/>
      <c r="E69" s="58"/>
      <c r="F69" s="125"/>
      <c r="G69" s="72">
        <f>SUM(G5:G67)</f>
        <v>0</v>
      </c>
    </row>
  </sheetData>
  <sheetProtection algorithmName="SHA-512" hashValue="y9hce1pVKywXliWuNHF+lsI3KiMwA2V6e/UjFaFST9PNri4BSpFHicdy553gyGjr+xEqa9igGQm7kVJIzDBhzg==" saltValue="hbW+bK+vHEPy7gTN6PEwkg=="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31"/>
  <sheetViews>
    <sheetView view="pageBreakPreview" topLeftCell="A115" zoomScale="125" zoomScaleNormal="100" zoomScaleSheetLayoutView="125" zoomScalePageLayoutView="150" workbookViewId="0">
      <selection activeCell="F117" sqref="F117"/>
    </sheetView>
  </sheetViews>
  <sheetFormatPr defaultColWidth="9.1796875" defaultRowHeight="14"/>
  <cols>
    <col min="1" max="1" width="4" style="2" customWidth="1"/>
    <col min="2" max="2" width="46.54296875" style="74" customWidth="1"/>
    <col min="3" max="3" width="0.7265625" style="74" customWidth="1"/>
    <col min="4" max="4" width="5.54296875" style="2" customWidth="1"/>
    <col min="5" max="5" width="7.26953125" style="2" customWidth="1"/>
    <col min="6" max="6" width="13" style="2" customWidth="1"/>
    <col min="7" max="7" width="14.81640625" style="2" customWidth="1"/>
    <col min="8" max="10" width="9.1796875" style="2" customWidth="1"/>
    <col min="11" max="16384" width="9.1796875" style="2"/>
  </cols>
  <sheetData>
    <row r="1" spans="1:10">
      <c r="A1" s="44" t="s">
        <v>649</v>
      </c>
      <c r="B1" s="61"/>
      <c r="C1" s="61"/>
      <c r="D1" s="63"/>
      <c r="E1" s="64"/>
      <c r="F1" s="64"/>
      <c r="G1" s="65"/>
      <c r="J1" s="1"/>
    </row>
    <row r="2" spans="1:10">
      <c r="A2" s="78"/>
      <c r="B2" s="79"/>
      <c r="C2" s="79"/>
      <c r="D2" s="81"/>
      <c r="E2" s="82"/>
      <c r="F2" s="82"/>
      <c r="G2" s="83"/>
    </row>
    <row r="3" spans="1:10" ht="14.5">
      <c r="A3" s="204" t="s">
        <v>187</v>
      </c>
      <c r="B3" s="205"/>
      <c r="C3" s="205"/>
      <c r="D3" s="205"/>
      <c r="E3" s="205"/>
      <c r="F3" s="205"/>
      <c r="G3" s="205"/>
      <c r="H3" s="205"/>
      <c r="I3" s="54"/>
    </row>
    <row r="4" spans="1:10" ht="14.5">
      <c r="A4" s="204" t="s">
        <v>188</v>
      </c>
      <c r="B4" s="205"/>
      <c r="C4" s="205"/>
      <c r="D4" s="205"/>
      <c r="E4" s="205"/>
      <c r="F4" s="205"/>
      <c r="G4" s="205"/>
      <c r="H4" s="205"/>
      <c r="I4" s="54"/>
    </row>
    <row r="5" spans="1:10" ht="14.5">
      <c r="A5" s="204" t="s">
        <v>189</v>
      </c>
      <c r="B5" s="205"/>
      <c r="C5" s="205"/>
      <c r="D5" s="205"/>
      <c r="E5" s="205"/>
      <c r="F5" s="205"/>
      <c r="G5" s="205"/>
      <c r="H5" s="205"/>
      <c r="I5" s="54"/>
    </row>
    <row r="6" spans="1:10" ht="14.5" thickBot="1">
      <c r="A6" s="78"/>
      <c r="B6" s="79"/>
      <c r="C6" s="79"/>
      <c r="D6" s="81"/>
      <c r="E6" s="82"/>
      <c r="F6" s="82"/>
      <c r="G6" s="83"/>
    </row>
    <row r="7" spans="1:10" s="1" customFormat="1" ht="13">
      <c r="A7" s="48" t="s">
        <v>8</v>
      </c>
      <c r="B7" s="49" t="s">
        <v>9</v>
      </c>
      <c r="C7" s="49"/>
      <c r="D7" s="67" t="s">
        <v>3</v>
      </c>
      <c r="E7" s="50" t="s">
        <v>4</v>
      </c>
      <c r="F7" s="50" t="s">
        <v>5</v>
      </c>
      <c r="G7" s="51" t="s">
        <v>6</v>
      </c>
    </row>
    <row r="8" spans="1:10">
      <c r="A8" s="1"/>
      <c r="B8" s="52"/>
      <c r="C8" s="52"/>
      <c r="D8" s="1"/>
      <c r="E8" s="1"/>
      <c r="F8" s="1"/>
      <c r="G8" s="1"/>
    </row>
    <row r="9" spans="1:10" ht="75">
      <c r="A9" s="3">
        <v>1</v>
      </c>
      <c r="B9" s="4" t="s">
        <v>299</v>
      </c>
      <c r="C9" s="104"/>
      <c r="D9" s="29" t="s">
        <v>1</v>
      </c>
      <c r="E9" s="1">
        <v>1</v>
      </c>
      <c r="F9" s="194">
        <v>0</v>
      </c>
      <c r="G9" s="33">
        <f>E9*F9</f>
        <v>0</v>
      </c>
    </row>
    <row r="10" spans="1:10">
      <c r="A10" s="3"/>
      <c r="B10" s="4"/>
      <c r="C10" s="4"/>
      <c r="D10" s="29"/>
      <c r="E10" s="1"/>
      <c r="F10" s="189"/>
      <c r="G10" s="34"/>
    </row>
    <row r="11" spans="1:10" ht="100">
      <c r="A11" s="3">
        <f>A9+1</f>
        <v>2</v>
      </c>
      <c r="B11" s="4" t="s">
        <v>300</v>
      </c>
      <c r="C11" s="55"/>
      <c r="D11" s="29" t="s">
        <v>7</v>
      </c>
      <c r="E11" s="1">
        <v>2</v>
      </c>
      <c r="F11" s="194">
        <v>0</v>
      </c>
      <c r="G11" s="33">
        <f>E11*F11</f>
        <v>0</v>
      </c>
      <c r="H11" s="54"/>
      <c r="I11" s="54"/>
    </row>
    <row r="12" spans="1:10">
      <c r="A12" s="3"/>
      <c r="B12" s="4"/>
      <c r="C12" s="4"/>
      <c r="D12" s="29"/>
      <c r="E12" s="1"/>
      <c r="F12" s="189"/>
      <c r="G12" s="34"/>
    </row>
    <row r="13" spans="1:10">
      <c r="A13" s="3">
        <f>A11+1</f>
        <v>3</v>
      </c>
      <c r="B13" s="4" t="s">
        <v>173</v>
      </c>
      <c r="C13" s="55"/>
      <c r="D13" s="29" t="s">
        <v>7</v>
      </c>
      <c r="E13" s="1">
        <v>4</v>
      </c>
      <c r="F13" s="194">
        <v>0</v>
      </c>
      <c r="G13" s="33">
        <f>E13*F13</f>
        <v>0</v>
      </c>
      <c r="H13" s="54"/>
      <c r="I13" s="54"/>
    </row>
    <row r="14" spans="1:10">
      <c r="A14" s="3"/>
      <c r="B14" s="4"/>
      <c r="C14" s="4"/>
      <c r="D14" s="29"/>
      <c r="E14" s="1"/>
      <c r="F14" s="189"/>
      <c r="G14" s="34"/>
    </row>
    <row r="15" spans="1:10" ht="75">
      <c r="A15" s="3">
        <f>A13+1</f>
        <v>4</v>
      </c>
      <c r="B15" s="4" t="s">
        <v>301</v>
      </c>
      <c r="C15" s="55"/>
      <c r="D15" s="29" t="s">
        <v>7</v>
      </c>
      <c r="E15" s="1">
        <v>2</v>
      </c>
      <c r="F15" s="194">
        <v>0</v>
      </c>
      <c r="G15" s="33">
        <f>E15*F15</f>
        <v>0</v>
      </c>
      <c r="I15" s="54"/>
    </row>
    <row r="16" spans="1:10">
      <c r="A16" s="3"/>
      <c r="B16" s="4"/>
      <c r="C16" s="4"/>
      <c r="D16" s="29"/>
      <c r="E16" s="1"/>
      <c r="F16" s="189"/>
      <c r="G16" s="34"/>
    </row>
    <row r="17" spans="1:9" ht="62.5">
      <c r="A17" s="3">
        <f>A15+1</f>
        <v>5</v>
      </c>
      <c r="B17" s="4" t="s">
        <v>302</v>
      </c>
      <c r="C17" s="55"/>
      <c r="D17" s="29" t="s">
        <v>7</v>
      </c>
      <c r="E17" s="1">
        <v>1</v>
      </c>
      <c r="F17" s="194">
        <v>0</v>
      </c>
      <c r="G17" s="33">
        <f>E17*F17</f>
        <v>0</v>
      </c>
      <c r="I17" s="54"/>
    </row>
    <row r="18" spans="1:9">
      <c r="A18" s="3"/>
      <c r="B18" s="4"/>
      <c r="C18" s="4"/>
      <c r="D18" s="29"/>
      <c r="E18" s="1"/>
      <c r="F18" s="189"/>
      <c r="G18" s="34"/>
    </row>
    <row r="19" spans="1:9" ht="75">
      <c r="A19" s="3">
        <f>A17+1</f>
        <v>6</v>
      </c>
      <c r="B19" s="4" t="s">
        <v>303</v>
      </c>
      <c r="C19" s="55"/>
      <c r="D19" s="29" t="s">
        <v>7</v>
      </c>
      <c r="E19" s="1">
        <v>7</v>
      </c>
      <c r="F19" s="194">
        <v>0</v>
      </c>
      <c r="G19" s="33">
        <f>E19*F19</f>
        <v>0</v>
      </c>
      <c r="I19" s="54"/>
    </row>
    <row r="20" spans="1:9">
      <c r="A20" s="3"/>
      <c r="B20" s="4"/>
      <c r="C20" s="4"/>
      <c r="D20" s="29"/>
      <c r="E20" s="1"/>
      <c r="F20" s="189"/>
      <c r="G20" s="34"/>
    </row>
    <row r="21" spans="1:9" ht="75">
      <c r="A21" s="3">
        <f>A19+1</f>
        <v>7</v>
      </c>
      <c r="B21" s="4" t="s">
        <v>174</v>
      </c>
      <c r="C21" s="55"/>
      <c r="D21" s="29" t="s">
        <v>7</v>
      </c>
      <c r="E21" s="1">
        <v>13</v>
      </c>
      <c r="F21" s="194">
        <v>0</v>
      </c>
      <c r="G21" s="33">
        <f>E21*F21</f>
        <v>0</v>
      </c>
      <c r="I21" s="54"/>
    </row>
    <row r="22" spans="1:9">
      <c r="A22" s="3"/>
      <c r="B22" s="4"/>
      <c r="C22" s="4"/>
      <c r="D22" s="29"/>
      <c r="E22" s="1"/>
      <c r="F22" s="189"/>
      <c r="G22" s="34"/>
    </row>
    <row r="23" spans="1:9" ht="75">
      <c r="A23" s="3">
        <f>A21+1</f>
        <v>8</v>
      </c>
      <c r="B23" s="4" t="s">
        <v>304</v>
      </c>
      <c r="C23" s="55"/>
      <c r="D23" s="29" t="s">
        <v>7</v>
      </c>
      <c r="E23" s="1">
        <v>3</v>
      </c>
      <c r="F23" s="194">
        <v>0</v>
      </c>
      <c r="G23" s="33">
        <f>E23*F23</f>
        <v>0</v>
      </c>
      <c r="I23" s="54"/>
    </row>
    <row r="24" spans="1:9">
      <c r="A24" s="3"/>
      <c r="B24" s="4"/>
      <c r="C24" s="4"/>
      <c r="D24" s="29"/>
      <c r="E24" s="1"/>
      <c r="F24" s="189"/>
      <c r="G24" s="34"/>
    </row>
    <row r="25" spans="1:9" ht="100">
      <c r="A25" s="3">
        <f>A23+1</f>
        <v>9</v>
      </c>
      <c r="B25" s="4" t="s">
        <v>305</v>
      </c>
      <c r="C25" s="55"/>
      <c r="D25" s="29" t="s">
        <v>7</v>
      </c>
      <c r="E25" s="1">
        <v>1</v>
      </c>
      <c r="F25" s="194">
        <v>0</v>
      </c>
      <c r="G25" s="33">
        <f>E25*F25</f>
        <v>0</v>
      </c>
      <c r="I25" s="54"/>
    </row>
    <row r="26" spans="1:9">
      <c r="A26" s="3"/>
      <c r="B26" s="4"/>
      <c r="C26" s="4"/>
      <c r="D26" s="29"/>
      <c r="E26" s="1"/>
      <c r="F26" s="189"/>
      <c r="G26" s="34"/>
    </row>
    <row r="27" spans="1:9" ht="50">
      <c r="A27" s="3">
        <f>A25+1</f>
        <v>10</v>
      </c>
      <c r="B27" s="4" t="s">
        <v>307</v>
      </c>
      <c r="C27" s="4"/>
      <c r="D27" s="29" t="s">
        <v>7</v>
      </c>
      <c r="E27" s="1">
        <v>1</v>
      </c>
      <c r="F27" s="194">
        <v>0</v>
      </c>
      <c r="G27" s="33">
        <f>E27*F27</f>
        <v>0</v>
      </c>
    </row>
    <row r="28" spans="1:9">
      <c r="A28" s="3"/>
      <c r="B28" s="4"/>
      <c r="C28" s="4"/>
      <c r="D28" s="29"/>
      <c r="E28" s="1"/>
      <c r="F28" s="189"/>
      <c r="G28" s="34"/>
    </row>
    <row r="29" spans="1:9" ht="25">
      <c r="A29" s="3">
        <f>A27+1</f>
        <v>11</v>
      </c>
      <c r="B29" s="4" t="s">
        <v>306</v>
      </c>
      <c r="C29" s="4"/>
      <c r="D29" s="29" t="s">
        <v>7</v>
      </c>
      <c r="E29" s="1">
        <v>9</v>
      </c>
      <c r="F29" s="194">
        <v>0</v>
      </c>
      <c r="G29" s="33">
        <f>E29*F29</f>
        <v>0</v>
      </c>
    </row>
    <row r="30" spans="1:9">
      <c r="A30" s="3"/>
      <c r="B30" s="4"/>
      <c r="C30" s="4"/>
      <c r="D30" s="29"/>
      <c r="E30" s="1"/>
      <c r="F30" s="189"/>
      <c r="G30" s="34"/>
    </row>
    <row r="31" spans="1:9" ht="25">
      <c r="A31" s="3">
        <f>A29+1</f>
        <v>12</v>
      </c>
      <c r="B31" s="4" t="s">
        <v>175</v>
      </c>
      <c r="C31" s="4"/>
      <c r="D31" s="29" t="s">
        <v>7</v>
      </c>
      <c r="E31" s="1">
        <v>10</v>
      </c>
      <c r="F31" s="194">
        <v>0</v>
      </c>
      <c r="G31" s="33">
        <f>E31*F31</f>
        <v>0</v>
      </c>
    </row>
    <row r="32" spans="1:9">
      <c r="A32" s="3"/>
      <c r="B32" s="4"/>
      <c r="C32" s="4"/>
      <c r="D32" s="29"/>
      <c r="E32" s="1"/>
      <c r="F32" s="189"/>
      <c r="G32" s="34"/>
    </row>
    <row r="33" spans="1:9" ht="25">
      <c r="A33" s="3">
        <f>A31+1</f>
        <v>13</v>
      </c>
      <c r="B33" s="4" t="s">
        <v>176</v>
      </c>
      <c r="C33" s="31"/>
      <c r="D33" s="29" t="s">
        <v>7</v>
      </c>
      <c r="E33" s="1">
        <v>53</v>
      </c>
      <c r="F33" s="194">
        <v>0</v>
      </c>
      <c r="G33" s="33">
        <f>E33*F33</f>
        <v>0</v>
      </c>
      <c r="H33" s="54"/>
      <c r="I33" s="54"/>
    </row>
    <row r="34" spans="1:9">
      <c r="A34" s="3"/>
      <c r="B34" s="4"/>
      <c r="C34" s="4"/>
      <c r="D34" s="29"/>
      <c r="E34" s="1"/>
      <c r="F34" s="189"/>
      <c r="G34" s="34"/>
    </row>
    <row r="35" spans="1:9" ht="62.5">
      <c r="A35" s="3">
        <f>A33+1</f>
        <v>14</v>
      </c>
      <c r="B35" s="4" t="s">
        <v>308</v>
      </c>
      <c r="C35" s="31"/>
      <c r="D35" s="29" t="s">
        <v>7</v>
      </c>
      <c r="E35" s="1">
        <v>15</v>
      </c>
      <c r="F35" s="194">
        <v>0</v>
      </c>
      <c r="G35" s="33">
        <f>E35*F35</f>
        <v>0</v>
      </c>
      <c r="H35" s="54"/>
      <c r="I35" s="54"/>
    </row>
    <row r="36" spans="1:9">
      <c r="A36" s="3"/>
      <c r="B36" s="4"/>
      <c r="C36" s="4"/>
      <c r="D36" s="29"/>
      <c r="E36" s="1"/>
      <c r="F36" s="189"/>
      <c r="G36" s="34"/>
    </row>
    <row r="37" spans="1:9" ht="75">
      <c r="A37" s="3">
        <f>A35+1</f>
        <v>15</v>
      </c>
      <c r="B37" s="4" t="s">
        <v>309</v>
      </c>
      <c r="C37" s="31"/>
      <c r="D37" s="29" t="s">
        <v>7</v>
      </c>
      <c r="E37" s="1">
        <v>31</v>
      </c>
      <c r="F37" s="194">
        <v>0</v>
      </c>
      <c r="G37" s="33">
        <f>E37*F37</f>
        <v>0</v>
      </c>
      <c r="H37" s="54"/>
      <c r="I37" s="54"/>
    </row>
    <row r="38" spans="1:9">
      <c r="A38" s="3"/>
      <c r="B38" s="4"/>
      <c r="C38" s="4"/>
      <c r="D38" s="29"/>
      <c r="E38" s="1"/>
      <c r="F38" s="189"/>
      <c r="G38" s="34"/>
    </row>
    <row r="39" spans="1:9" ht="25">
      <c r="A39" s="3">
        <f>A37+1</f>
        <v>16</v>
      </c>
      <c r="B39" s="4" t="s">
        <v>310</v>
      </c>
      <c r="C39" s="55"/>
      <c r="D39" s="29" t="s">
        <v>7</v>
      </c>
      <c r="E39" s="1">
        <v>99</v>
      </c>
      <c r="F39" s="194">
        <v>0</v>
      </c>
      <c r="G39" s="33">
        <f>E39*F39</f>
        <v>0</v>
      </c>
      <c r="H39" s="54"/>
      <c r="I39" s="54"/>
    </row>
    <row r="40" spans="1:9">
      <c r="A40" s="3"/>
      <c r="B40" s="4"/>
      <c r="C40" s="4"/>
      <c r="D40" s="29"/>
      <c r="E40" s="1"/>
      <c r="F40" s="189"/>
      <c r="G40" s="34"/>
    </row>
    <row r="41" spans="1:9" ht="50">
      <c r="A41" s="3">
        <f>A39+1</f>
        <v>17</v>
      </c>
      <c r="B41" s="4" t="s">
        <v>311</v>
      </c>
      <c r="C41" s="55"/>
      <c r="D41" s="29" t="s">
        <v>7</v>
      </c>
      <c r="E41" s="1">
        <v>94</v>
      </c>
      <c r="F41" s="194">
        <v>0</v>
      </c>
      <c r="G41" s="33">
        <f>E41*F41</f>
        <v>0</v>
      </c>
      <c r="H41" s="54"/>
      <c r="I41" s="54"/>
    </row>
    <row r="42" spans="1:9">
      <c r="A42" s="3"/>
      <c r="B42" s="4"/>
      <c r="C42" s="4"/>
      <c r="D42" s="29"/>
      <c r="E42" s="1"/>
      <c r="F42" s="189"/>
      <c r="G42" s="34"/>
    </row>
    <row r="43" spans="1:9" ht="37.5">
      <c r="A43" s="3">
        <f>A41+1</f>
        <v>18</v>
      </c>
      <c r="B43" s="4" t="s">
        <v>312</v>
      </c>
      <c r="C43" s="4"/>
      <c r="D43" s="29" t="s">
        <v>7</v>
      </c>
      <c r="E43" s="1">
        <v>28</v>
      </c>
      <c r="F43" s="194">
        <v>0</v>
      </c>
      <c r="G43" s="33">
        <f>E43*F43</f>
        <v>0</v>
      </c>
    </row>
    <row r="44" spans="1:9">
      <c r="A44" s="3"/>
      <c r="B44" s="4"/>
      <c r="C44" s="4"/>
      <c r="D44" s="29"/>
      <c r="E44" s="1"/>
      <c r="F44" s="189"/>
      <c r="G44" s="34"/>
    </row>
    <row r="45" spans="1:9" ht="25">
      <c r="A45" s="3">
        <f>A43+1</f>
        <v>19</v>
      </c>
      <c r="B45" s="4" t="s">
        <v>313</v>
      </c>
      <c r="C45" s="4"/>
      <c r="D45" s="29" t="s">
        <v>7</v>
      </c>
      <c r="E45" s="1">
        <v>5</v>
      </c>
      <c r="F45" s="194">
        <v>0</v>
      </c>
      <c r="G45" s="33">
        <f>E45*F45</f>
        <v>0</v>
      </c>
    </row>
    <row r="46" spans="1:9">
      <c r="A46" s="3"/>
      <c r="B46" s="4"/>
      <c r="C46" s="4"/>
      <c r="D46" s="29"/>
      <c r="E46" s="1"/>
      <c r="F46" s="189"/>
      <c r="G46" s="34"/>
    </row>
    <row r="47" spans="1:9" ht="62.5">
      <c r="A47" s="3">
        <f>A45+1</f>
        <v>20</v>
      </c>
      <c r="B47" s="4" t="s">
        <v>314</v>
      </c>
      <c r="C47" s="4"/>
      <c r="D47" s="29" t="s">
        <v>7</v>
      </c>
      <c r="E47" s="1">
        <v>5</v>
      </c>
      <c r="F47" s="194">
        <v>0</v>
      </c>
      <c r="G47" s="33">
        <f>E47*F47</f>
        <v>0</v>
      </c>
    </row>
    <row r="48" spans="1:9">
      <c r="A48" s="3"/>
      <c r="B48" s="4"/>
      <c r="C48" s="4"/>
      <c r="D48" s="29"/>
      <c r="E48" s="1"/>
      <c r="F48" s="189"/>
      <c r="G48" s="34"/>
    </row>
    <row r="49" spans="1:9" ht="37.5">
      <c r="A49" s="3">
        <f>A47+1</f>
        <v>21</v>
      </c>
      <c r="B49" s="4" t="s">
        <v>422</v>
      </c>
      <c r="C49" s="4"/>
      <c r="D49" s="29" t="s">
        <v>7</v>
      </c>
      <c r="E49" s="1">
        <v>1</v>
      </c>
      <c r="F49" s="194">
        <v>0</v>
      </c>
      <c r="G49" s="33">
        <f>E49*F49</f>
        <v>0</v>
      </c>
    </row>
    <row r="50" spans="1:9">
      <c r="A50" s="3"/>
      <c r="B50" s="4"/>
      <c r="C50" s="4"/>
      <c r="D50" s="29"/>
      <c r="E50" s="1"/>
      <c r="F50" s="189"/>
      <c r="G50" s="34"/>
    </row>
    <row r="51" spans="1:9" ht="62.5">
      <c r="A51" s="3">
        <f>A49+1</f>
        <v>22</v>
      </c>
      <c r="B51" s="4" t="s">
        <v>177</v>
      </c>
      <c r="C51" s="4"/>
      <c r="D51" s="29" t="s">
        <v>7</v>
      </c>
      <c r="E51" s="1">
        <v>6</v>
      </c>
      <c r="F51" s="194">
        <v>0</v>
      </c>
      <c r="G51" s="33">
        <f>E51*F51</f>
        <v>0</v>
      </c>
    </row>
    <row r="52" spans="1:9">
      <c r="A52" s="3"/>
      <c r="B52" s="4"/>
      <c r="C52" s="4"/>
      <c r="D52" s="29"/>
      <c r="E52" s="1"/>
      <c r="F52" s="189"/>
      <c r="G52" s="34"/>
    </row>
    <row r="53" spans="1:9" ht="50">
      <c r="A53" s="3">
        <f>A51+1</f>
        <v>23</v>
      </c>
      <c r="B53" s="4" t="s">
        <v>315</v>
      </c>
      <c r="C53" s="4"/>
      <c r="D53" s="29" t="s">
        <v>7</v>
      </c>
      <c r="E53" s="1">
        <v>2</v>
      </c>
      <c r="F53" s="194">
        <v>0</v>
      </c>
      <c r="G53" s="33">
        <f>E53*F53</f>
        <v>0</v>
      </c>
    </row>
    <row r="54" spans="1:9">
      <c r="A54" s="3"/>
      <c r="B54" s="4"/>
      <c r="C54" s="4"/>
      <c r="D54" s="29"/>
      <c r="E54" s="1"/>
      <c r="F54" s="189"/>
      <c r="G54" s="34"/>
    </row>
    <row r="55" spans="1:9" ht="62.5">
      <c r="A55" s="3">
        <f>A53+1</f>
        <v>24</v>
      </c>
      <c r="B55" s="4" t="s">
        <v>316</v>
      </c>
      <c r="C55" s="55"/>
      <c r="D55" s="29" t="s">
        <v>0</v>
      </c>
      <c r="E55" s="1">
        <v>18</v>
      </c>
      <c r="F55" s="194">
        <v>0</v>
      </c>
      <c r="G55" s="33">
        <f>E55*F55</f>
        <v>0</v>
      </c>
      <c r="H55" s="54"/>
      <c r="I55" s="54"/>
    </row>
    <row r="56" spans="1:9">
      <c r="A56" s="3"/>
      <c r="B56" s="4"/>
      <c r="C56" s="4"/>
      <c r="D56" s="29"/>
      <c r="E56" s="1"/>
      <c r="F56" s="189"/>
      <c r="G56" s="34"/>
    </row>
    <row r="57" spans="1:9" ht="50">
      <c r="A57" s="3">
        <f>A55+1</f>
        <v>25</v>
      </c>
      <c r="B57" s="4" t="s">
        <v>317</v>
      </c>
      <c r="C57" s="55"/>
      <c r="D57" s="29" t="s">
        <v>7</v>
      </c>
      <c r="E57" s="1">
        <v>14</v>
      </c>
      <c r="F57" s="194">
        <v>0</v>
      </c>
      <c r="G57" s="33">
        <f>E57*F57</f>
        <v>0</v>
      </c>
      <c r="H57" s="54"/>
      <c r="I57" s="54"/>
    </row>
    <row r="58" spans="1:9">
      <c r="A58" s="3"/>
      <c r="B58" s="4"/>
      <c r="C58" s="4"/>
      <c r="D58" s="29"/>
      <c r="E58" s="1"/>
      <c r="F58" s="189"/>
      <c r="G58" s="34"/>
    </row>
    <row r="59" spans="1:9" ht="37.5">
      <c r="A59" s="3">
        <f>A57+1</f>
        <v>26</v>
      </c>
      <c r="B59" s="4" t="s">
        <v>318</v>
      </c>
      <c r="C59" s="4"/>
      <c r="D59" s="29" t="s">
        <v>7</v>
      </c>
      <c r="E59" s="1">
        <v>71</v>
      </c>
      <c r="F59" s="194">
        <v>0</v>
      </c>
      <c r="G59" s="33">
        <f>E59*F59</f>
        <v>0</v>
      </c>
    </row>
    <row r="60" spans="1:9">
      <c r="A60" s="3"/>
      <c r="B60" s="4"/>
      <c r="C60" s="4"/>
      <c r="D60" s="29"/>
      <c r="E60" s="1"/>
      <c r="F60" s="189"/>
      <c r="G60" s="34"/>
    </row>
    <row r="61" spans="1:9" ht="62.5">
      <c r="A61" s="3">
        <f>A59+1</f>
        <v>27</v>
      </c>
      <c r="B61" s="4" t="s">
        <v>319</v>
      </c>
      <c r="C61" s="31"/>
      <c r="D61" s="29" t="s">
        <v>7</v>
      </c>
      <c r="E61" s="1">
        <v>1</v>
      </c>
      <c r="F61" s="194">
        <v>0</v>
      </c>
      <c r="G61" s="33">
        <f>E61*F61</f>
        <v>0</v>
      </c>
      <c r="I61" s="54"/>
    </row>
    <row r="62" spans="1:9">
      <c r="A62" s="3"/>
      <c r="B62" s="4"/>
      <c r="C62" s="4"/>
      <c r="D62" s="29"/>
      <c r="E62" s="1"/>
      <c r="F62" s="189"/>
      <c r="G62" s="34"/>
    </row>
    <row r="63" spans="1:9" ht="50">
      <c r="A63" s="3">
        <f>A61+1</f>
        <v>28</v>
      </c>
      <c r="B63" s="4" t="s">
        <v>320</v>
      </c>
      <c r="C63" s="31"/>
      <c r="D63" s="29" t="s">
        <v>7</v>
      </c>
      <c r="E63" s="1">
        <v>6</v>
      </c>
      <c r="F63" s="194">
        <v>0</v>
      </c>
      <c r="G63" s="33">
        <f>E63*F63</f>
        <v>0</v>
      </c>
      <c r="I63" s="54"/>
    </row>
    <row r="64" spans="1:9">
      <c r="A64" s="3"/>
      <c r="B64" s="4"/>
      <c r="C64" s="4"/>
      <c r="D64" s="29"/>
      <c r="E64" s="1"/>
      <c r="F64" s="189"/>
      <c r="G64" s="34"/>
    </row>
    <row r="65" spans="1:9" ht="25">
      <c r="A65" s="3">
        <f>A63+1</f>
        <v>29</v>
      </c>
      <c r="B65" s="4" t="s">
        <v>178</v>
      </c>
      <c r="C65" s="4"/>
      <c r="D65" s="29" t="s">
        <v>7</v>
      </c>
      <c r="E65" s="59">
        <v>7</v>
      </c>
      <c r="F65" s="188">
        <v>0</v>
      </c>
      <c r="G65" s="42">
        <f>E65*F65</f>
        <v>0</v>
      </c>
    </row>
    <row r="66" spans="1:9">
      <c r="A66" s="3"/>
      <c r="B66" s="4"/>
      <c r="C66" s="4"/>
      <c r="D66" s="29"/>
      <c r="E66" s="1"/>
      <c r="F66" s="189"/>
      <c r="G66" s="34"/>
    </row>
    <row r="67" spans="1:9" ht="212.5">
      <c r="A67" s="3">
        <f>A65+1</f>
        <v>30</v>
      </c>
      <c r="B67" s="4" t="s">
        <v>321</v>
      </c>
      <c r="C67" s="31"/>
      <c r="D67" s="29" t="s">
        <v>7</v>
      </c>
      <c r="E67" s="1">
        <v>4</v>
      </c>
      <c r="F67" s="194">
        <v>0</v>
      </c>
      <c r="G67" s="33">
        <f>E67*F67</f>
        <v>0</v>
      </c>
      <c r="I67" s="54"/>
    </row>
    <row r="68" spans="1:9">
      <c r="A68" s="3"/>
      <c r="B68" s="4"/>
      <c r="C68" s="4"/>
      <c r="D68" s="29"/>
      <c r="E68" s="1"/>
      <c r="F68" s="189"/>
      <c r="G68" s="34"/>
    </row>
    <row r="69" spans="1:9" ht="62.5">
      <c r="A69" s="3">
        <f>A67+1</f>
        <v>31</v>
      </c>
      <c r="B69" s="4" t="s">
        <v>415</v>
      </c>
      <c r="C69" s="31"/>
      <c r="D69" s="29" t="s">
        <v>7</v>
      </c>
      <c r="E69" s="1">
        <v>2</v>
      </c>
      <c r="F69" s="194">
        <v>0</v>
      </c>
      <c r="G69" s="33">
        <f>E69*F69</f>
        <v>0</v>
      </c>
      <c r="I69" s="54"/>
    </row>
    <row r="70" spans="1:9">
      <c r="A70" s="3"/>
      <c r="B70" s="4"/>
      <c r="C70" s="4"/>
      <c r="D70" s="29"/>
      <c r="E70" s="1"/>
      <c r="F70" s="189"/>
      <c r="G70" s="34"/>
    </row>
    <row r="71" spans="1:9" ht="25">
      <c r="A71" s="3">
        <f>A69+1</f>
        <v>32</v>
      </c>
      <c r="B71" s="52" t="s">
        <v>179</v>
      </c>
      <c r="C71" s="52"/>
      <c r="D71" s="29" t="s">
        <v>7</v>
      </c>
      <c r="E71" s="1">
        <v>163</v>
      </c>
      <c r="F71" s="194">
        <v>0</v>
      </c>
      <c r="G71" s="33">
        <f>E71*F71</f>
        <v>0</v>
      </c>
    </row>
    <row r="72" spans="1:9">
      <c r="A72" s="3"/>
      <c r="B72" s="4"/>
      <c r="C72" s="4"/>
      <c r="D72" s="29"/>
      <c r="E72" s="1"/>
      <c r="F72" s="189"/>
      <c r="G72" s="34"/>
    </row>
    <row r="73" spans="1:9" ht="62.5">
      <c r="A73" s="3">
        <f>A71+1</f>
        <v>33</v>
      </c>
      <c r="B73" s="4" t="s">
        <v>180</v>
      </c>
      <c r="C73" s="4"/>
      <c r="D73" s="29" t="s">
        <v>0</v>
      </c>
      <c r="E73" s="1">
        <v>1250</v>
      </c>
      <c r="F73" s="194">
        <v>0</v>
      </c>
      <c r="G73" s="33">
        <f>E73*F73</f>
        <v>0</v>
      </c>
    </row>
    <row r="74" spans="1:9">
      <c r="A74" s="3"/>
      <c r="B74" s="4"/>
      <c r="C74" s="4"/>
      <c r="D74" s="29"/>
      <c r="E74" s="1"/>
      <c r="F74" s="189"/>
      <c r="G74" s="34"/>
    </row>
    <row r="75" spans="1:9" ht="62.5">
      <c r="A75" s="3">
        <f>A73+1</f>
        <v>34</v>
      </c>
      <c r="B75" s="4" t="s">
        <v>324</v>
      </c>
      <c r="C75" s="4"/>
      <c r="D75" s="29" t="s">
        <v>0</v>
      </c>
      <c r="E75" s="1">
        <v>180</v>
      </c>
      <c r="F75" s="194">
        <v>0</v>
      </c>
      <c r="G75" s="33">
        <f>E75*F75</f>
        <v>0</v>
      </c>
    </row>
    <row r="76" spans="1:9">
      <c r="A76" s="3"/>
      <c r="B76" s="4"/>
      <c r="C76" s="4"/>
      <c r="D76" s="29"/>
      <c r="E76" s="1"/>
      <c r="F76" s="189"/>
      <c r="G76" s="34"/>
    </row>
    <row r="77" spans="1:9" s="108" customFormat="1" ht="39.5">
      <c r="A77" s="3">
        <f>A75+1</f>
        <v>35</v>
      </c>
      <c r="B77" s="52" t="s">
        <v>322</v>
      </c>
      <c r="C77" s="4"/>
      <c r="D77" s="29" t="s">
        <v>0</v>
      </c>
      <c r="E77" s="59">
        <v>210</v>
      </c>
      <c r="F77" s="188">
        <v>0</v>
      </c>
      <c r="G77" s="42">
        <f>E77*F77</f>
        <v>0</v>
      </c>
    </row>
    <row r="78" spans="1:9">
      <c r="A78" s="3"/>
      <c r="B78" s="4"/>
      <c r="C78" s="4"/>
      <c r="D78" s="29"/>
      <c r="E78" s="1"/>
      <c r="F78" s="189"/>
      <c r="G78" s="34"/>
    </row>
    <row r="79" spans="1:9" ht="75">
      <c r="A79" s="3">
        <f>A77+1</f>
        <v>36</v>
      </c>
      <c r="B79" s="4" t="s">
        <v>181</v>
      </c>
      <c r="C79" s="41"/>
      <c r="D79" s="29" t="s">
        <v>0</v>
      </c>
      <c r="E79" s="1">
        <v>360</v>
      </c>
      <c r="F79" s="188">
        <v>0</v>
      </c>
      <c r="G79" s="42">
        <f>E79*F79</f>
        <v>0</v>
      </c>
    </row>
    <row r="80" spans="1:9">
      <c r="A80" s="3"/>
      <c r="B80" s="4"/>
      <c r="C80" s="4"/>
      <c r="D80" s="29"/>
      <c r="E80" s="1"/>
      <c r="F80" s="189"/>
      <c r="G80" s="34"/>
    </row>
    <row r="81" spans="1:10" ht="64.5">
      <c r="A81" s="3">
        <f>A79+1</f>
        <v>37</v>
      </c>
      <c r="B81" s="41" t="s">
        <v>325</v>
      </c>
      <c r="C81" s="41"/>
      <c r="D81" s="29" t="s">
        <v>0</v>
      </c>
      <c r="E81" s="1">
        <v>155</v>
      </c>
      <c r="F81" s="188">
        <v>0</v>
      </c>
      <c r="G81" s="42">
        <f>E81*F81</f>
        <v>0</v>
      </c>
    </row>
    <row r="82" spans="1:10">
      <c r="A82" s="3"/>
      <c r="B82" s="4"/>
      <c r="C82" s="4"/>
      <c r="D82" s="29"/>
      <c r="E82" s="1"/>
      <c r="F82" s="189"/>
      <c r="G82" s="34"/>
    </row>
    <row r="83" spans="1:10" s="1" customFormat="1" ht="75">
      <c r="A83" s="3">
        <f>A81+1</f>
        <v>38</v>
      </c>
      <c r="B83" s="52" t="s">
        <v>116</v>
      </c>
      <c r="C83" s="52"/>
      <c r="D83" s="29" t="s">
        <v>7</v>
      </c>
      <c r="E83" s="1">
        <v>645</v>
      </c>
      <c r="F83" s="188">
        <v>0</v>
      </c>
      <c r="G83" s="42">
        <f>E83*F83</f>
        <v>0</v>
      </c>
      <c r="H83" s="29"/>
    </row>
    <row r="84" spans="1:10">
      <c r="A84" s="3"/>
      <c r="B84" s="4"/>
      <c r="C84" s="4"/>
      <c r="D84" s="29"/>
      <c r="E84" s="1"/>
      <c r="F84" s="189"/>
      <c r="G84" s="34"/>
    </row>
    <row r="85" spans="1:10" s="1" customFormat="1" ht="62.5">
      <c r="A85" s="3">
        <f>A83+1</f>
        <v>39</v>
      </c>
      <c r="B85" s="4" t="s">
        <v>182</v>
      </c>
      <c r="C85" s="4"/>
      <c r="D85" s="29" t="s">
        <v>7</v>
      </c>
      <c r="E85" s="29">
        <v>4</v>
      </c>
      <c r="F85" s="188">
        <v>0</v>
      </c>
      <c r="G85" s="42">
        <f>E85*F85</f>
        <v>0</v>
      </c>
    </row>
    <row r="86" spans="1:10">
      <c r="A86" s="3"/>
      <c r="B86" s="4"/>
      <c r="C86" s="4"/>
      <c r="D86" s="29"/>
      <c r="E86" s="1"/>
      <c r="F86" s="189"/>
      <c r="G86" s="34"/>
    </row>
    <row r="87" spans="1:10" s="1" customFormat="1" ht="12.5">
      <c r="A87" s="3">
        <f>A85+1</f>
        <v>40</v>
      </c>
      <c r="B87" s="4" t="s">
        <v>143</v>
      </c>
      <c r="C87" s="4"/>
      <c r="D87" s="29"/>
      <c r="F87" s="188"/>
      <c r="G87" s="42"/>
    </row>
    <row r="88" spans="1:10" s="112" customFormat="1" ht="12.5">
      <c r="A88" s="3"/>
      <c r="B88" s="4"/>
      <c r="C88" s="4"/>
      <c r="D88" s="60"/>
      <c r="E88" s="60"/>
      <c r="F88" s="193"/>
      <c r="G88" s="32"/>
      <c r="H88" s="113"/>
    </row>
    <row r="89" spans="1:10" s="1" customFormat="1" ht="25">
      <c r="A89" s="3">
        <f>A87+1</f>
        <v>41</v>
      </c>
      <c r="B89" s="4" t="s">
        <v>239</v>
      </c>
      <c r="C89" s="4"/>
      <c r="D89" s="29"/>
      <c r="E89" s="29"/>
      <c r="F89" s="188"/>
      <c r="G89" s="42"/>
      <c r="I89" s="29"/>
      <c r="J89" s="29"/>
    </row>
    <row r="90" spans="1:10" s="1" customFormat="1" ht="12.5">
      <c r="A90" s="3"/>
      <c r="B90" s="4" t="s">
        <v>248</v>
      </c>
      <c r="C90" s="4"/>
      <c r="D90" s="29" t="s">
        <v>0</v>
      </c>
      <c r="E90" s="29">
        <v>50</v>
      </c>
      <c r="F90" s="188">
        <v>0</v>
      </c>
      <c r="G90" s="42">
        <f t="shared" ref="G90:G91" si="0">E90*F90</f>
        <v>0</v>
      </c>
      <c r="I90" s="29"/>
      <c r="J90" s="29"/>
    </row>
    <row r="91" spans="1:10" s="1" customFormat="1" ht="12.5">
      <c r="A91" s="3"/>
      <c r="B91" s="4" t="s">
        <v>247</v>
      </c>
      <c r="C91" s="4"/>
      <c r="D91" s="29" t="s">
        <v>0</v>
      </c>
      <c r="E91" s="29">
        <v>800</v>
      </c>
      <c r="F91" s="188">
        <v>0</v>
      </c>
      <c r="G91" s="42">
        <f t="shared" si="0"/>
        <v>0</v>
      </c>
      <c r="I91" s="29"/>
      <c r="J91" s="29"/>
    </row>
    <row r="92" spans="1:10" s="112" customFormat="1" ht="12.5">
      <c r="A92" s="3"/>
      <c r="B92" s="4"/>
      <c r="C92" s="4"/>
      <c r="D92" s="60"/>
      <c r="E92" s="60"/>
      <c r="F92" s="193"/>
      <c r="G92" s="32"/>
      <c r="H92" s="113"/>
    </row>
    <row r="93" spans="1:10" s="1" customFormat="1" ht="37.5">
      <c r="A93" s="3">
        <f>A89+1</f>
        <v>42</v>
      </c>
      <c r="B93" s="4" t="s">
        <v>608</v>
      </c>
      <c r="C93" s="4"/>
      <c r="D93" s="29"/>
      <c r="E93" s="29"/>
      <c r="F93" s="188"/>
      <c r="G93" s="42"/>
      <c r="I93" s="29"/>
      <c r="J93" s="29"/>
    </row>
    <row r="94" spans="1:10" s="1" customFormat="1" ht="12.5">
      <c r="A94" s="3"/>
      <c r="B94" s="4" t="s">
        <v>406</v>
      </c>
      <c r="C94" s="4"/>
      <c r="D94" s="29" t="s">
        <v>0</v>
      </c>
      <c r="E94" s="29">
        <v>25</v>
      </c>
      <c r="F94" s="188">
        <v>0</v>
      </c>
      <c r="G94" s="42">
        <f t="shared" ref="G94:G95" si="1">E94*F94</f>
        <v>0</v>
      </c>
      <c r="I94" s="29"/>
      <c r="J94" s="29"/>
    </row>
    <row r="95" spans="1:10" s="1" customFormat="1" ht="12.5">
      <c r="A95" s="3"/>
      <c r="B95" s="4" t="s">
        <v>407</v>
      </c>
      <c r="C95" s="4"/>
      <c r="D95" s="29" t="s">
        <v>0</v>
      </c>
      <c r="E95" s="29">
        <v>100</v>
      </c>
      <c r="F95" s="188">
        <v>0</v>
      </c>
      <c r="G95" s="42">
        <f t="shared" si="1"/>
        <v>0</v>
      </c>
      <c r="I95" s="29"/>
      <c r="J95" s="29"/>
    </row>
    <row r="96" spans="1:10" s="112" customFormat="1" ht="12.5">
      <c r="A96" s="3"/>
      <c r="B96" s="4"/>
      <c r="C96" s="4"/>
      <c r="D96" s="60"/>
      <c r="E96" s="60"/>
      <c r="F96" s="193"/>
      <c r="G96" s="32"/>
      <c r="H96" s="113"/>
    </row>
    <row r="97" spans="1:10" s="1" customFormat="1" ht="37.5">
      <c r="A97" s="3">
        <f>A93+1</f>
        <v>43</v>
      </c>
      <c r="B97" s="4" t="s">
        <v>254</v>
      </c>
      <c r="C97" s="4"/>
      <c r="D97" s="29"/>
      <c r="E97" s="29"/>
      <c r="F97" s="188"/>
      <c r="G97" s="34"/>
      <c r="I97" s="29"/>
      <c r="J97" s="29"/>
    </row>
    <row r="98" spans="1:10" s="1" customFormat="1" ht="12.5">
      <c r="A98" s="3"/>
      <c r="B98" s="4" t="s">
        <v>252</v>
      </c>
      <c r="C98" s="4"/>
      <c r="D98" s="29" t="s">
        <v>0</v>
      </c>
      <c r="E98" s="29">
        <v>30</v>
      </c>
      <c r="F98" s="188">
        <v>0</v>
      </c>
      <c r="G98" s="42">
        <f t="shared" ref="G98:G99" si="2">E98*F98</f>
        <v>0</v>
      </c>
      <c r="I98" s="29"/>
      <c r="J98" s="29"/>
    </row>
    <row r="99" spans="1:10" s="1" customFormat="1" ht="12.5">
      <c r="A99" s="3"/>
      <c r="B99" s="4" t="s">
        <v>253</v>
      </c>
      <c r="C99" s="4"/>
      <c r="D99" s="29" t="s">
        <v>0</v>
      </c>
      <c r="E99" s="29">
        <v>75</v>
      </c>
      <c r="F99" s="188">
        <v>0</v>
      </c>
      <c r="G99" s="42">
        <f t="shared" si="2"/>
        <v>0</v>
      </c>
      <c r="I99" s="29"/>
      <c r="J99" s="29"/>
    </row>
    <row r="100" spans="1:10" s="112" customFormat="1" ht="12.5">
      <c r="A100" s="3"/>
      <c r="B100" s="4"/>
      <c r="C100" s="4"/>
      <c r="D100" s="60"/>
      <c r="E100" s="60"/>
      <c r="F100" s="193"/>
      <c r="G100" s="32"/>
      <c r="H100" s="113"/>
    </row>
    <row r="101" spans="1:10" s="149" customFormat="1" ht="25">
      <c r="A101" s="3">
        <f>A97+1</f>
        <v>44</v>
      </c>
      <c r="B101" s="4" t="s">
        <v>600</v>
      </c>
      <c r="C101" s="31"/>
      <c r="D101" s="29" t="s">
        <v>7</v>
      </c>
      <c r="E101" s="1">
        <v>8</v>
      </c>
      <c r="F101" s="188">
        <v>0</v>
      </c>
      <c r="G101" s="42">
        <f>E101*F101</f>
        <v>0</v>
      </c>
    </row>
    <row r="102" spans="1:10" s="112" customFormat="1" ht="12.5">
      <c r="A102" s="3"/>
      <c r="B102" s="4"/>
      <c r="C102" s="4"/>
      <c r="D102" s="60"/>
      <c r="E102" s="60"/>
      <c r="F102" s="193"/>
      <c r="G102" s="32"/>
      <c r="H102" s="113"/>
    </row>
    <row r="103" spans="1:10" ht="50">
      <c r="A103" s="3">
        <f>A101+1</f>
        <v>45</v>
      </c>
      <c r="B103" s="55" t="s">
        <v>183</v>
      </c>
      <c r="C103" s="55"/>
      <c r="D103" s="29" t="s">
        <v>7</v>
      </c>
      <c r="E103" s="1">
        <v>94</v>
      </c>
      <c r="F103" s="188">
        <v>0</v>
      </c>
      <c r="G103" s="42">
        <f>E103*F103</f>
        <v>0</v>
      </c>
    </row>
    <row r="104" spans="1:10" s="112" customFormat="1" ht="12.5">
      <c r="A104" s="3"/>
      <c r="B104" s="4"/>
      <c r="C104" s="4"/>
      <c r="D104" s="60"/>
      <c r="E104" s="60"/>
      <c r="F104" s="193"/>
      <c r="G104" s="32"/>
      <c r="H104" s="113"/>
    </row>
    <row r="105" spans="1:10" s="1" customFormat="1" ht="25">
      <c r="A105" s="3">
        <f>A103+1</f>
        <v>46</v>
      </c>
      <c r="B105" s="41" t="s">
        <v>416</v>
      </c>
      <c r="C105" s="41"/>
      <c r="D105" s="29" t="s">
        <v>1</v>
      </c>
      <c r="E105" s="1">
        <v>2</v>
      </c>
      <c r="F105" s="188">
        <v>0</v>
      </c>
      <c r="G105" s="42">
        <f>E105*F105</f>
        <v>0</v>
      </c>
    </row>
    <row r="106" spans="1:10" s="112" customFormat="1" ht="12.5">
      <c r="A106" s="3"/>
      <c r="B106" s="4"/>
      <c r="C106" s="4"/>
      <c r="D106" s="60"/>
      <c r="E106" s="60"/>
      <c r="F106" s="193"/>
      <c r="G106" s="32"/>
      <c r="H106" s="113"/>
    </row>
    <row r="107" spans="1:10" s="1" customFormat="1" ht="37.5">
      <c r="A107" s="3">
        <f>A105+1</f>
        <v>47</v>
      </c>
      <c r="B107" s="41" t="s">
        <v>657</v>
      </c>
      <c r="C107" s="41"/>
      <c r="D107" s="29" t="s">
        <v>1</v>
      </c>
      <c r="E107" s="1">
        <v>27</v>
      </c>
      <c r="F107" s="188">
        <v>0</v>
      </c>
      <c r="G107" s="42">
        <f>E107*F107</f>
        <v>0</v>
      </c>
    </row>
    <row r="108" spans="1:10" s="112" customFormat="1" ht="12.5">
      <c r="A108" s="3"/>
      <c r="B108" s="4"/>
      <c r="C108" s="4"/>
      <c r="D108" s="60"/>
      <c r="E108" s="60"/>
      <c r="F108" s="193"/>
      <c r="G108" s="32"/>
      <c r="H108" s="113"/>
    </row>
    <row r="109" spans="1:10" s="1" customFormat="1" ht="25">
      <c r="A109" s="3">
        <f>A107+1</f>
        <v>48</v>
      </c>
      <c r="B109" s="41" t="s">
        <v>417</v>
      </c>
      <c r="C109" s="41"/>
      <c r="D109" s="29" t="s">
        <v>1</v>
      </c>
      <c r="E109" s="1">
        <v>1</v>
      </c>
      <c r="F109" s="188">
        <v>0</v>
      </c>
      <c r="G109" s="42">
        <f>E109*F109</f>
        <v>0</v>
      </c>
    </row>
    <row r="110" spans="1:10" s="112" customFormat="1" ht="12.5">
      <c r="A110" s="3"/>
      <c r="B110" s="4"/>
      <c r="C110" s="4"/>
      <c r="D110" s="60"/>
      <c r="E110" s="60"/>
      <c r="F110" s="193"/>
      <c r="G110" s="32"/>
      <c r="H110" s="113"/>
    </row>
    <row r="111" spans="1:10" s="1" customFormat="1" ht="75">
      <c r="A111" s="3">
        <f>A109+1</f>
        <v>49</v>
      </c>
      <c r="B111" s="41" t="s">
        <v>418</v>
      </c>
      <c r="C111" s="41"/>
      <c r="D111" s="29" t="s">
        <v>1</v>
      </c>
      <c r="E111" s="1">
        <v>1</v>
      </c>
      <c r="F111" s="188">
        <v>0</v>
      </c>
      <c r="G111" s="42">
        <f>E111*F111</f>
        <v>0</v>
      </c>
    </row>
    <row r="112" spans="1:10" s="112" customFormat="1" ht="12.5">
      <c r="A112" s="3"/>
      <c r="B112" s="4"/>
      <c r="C112" s="4"/>
      <c r="D112" s="60"/>
      <c r="E112" s="60"/>
      <c r="F112" s="193"/>
      <c r="G112" s="32"/>
      <c r="H112" s="113"/>
    </row>
    <row r="113" spans="1:8" s="1" customFormat="1" ht="12.5">
      <c r="A113" s="3">
        <f>A111+1</f>
        <v>50</v>
      </c>
      <c r="B113" s="41" t="s">
        <v>184</v>
      </c>
      <c r="C113" s="41"/>
      <c r="D113" s="29" t="s">
        <v>1</v>
      </c>
      <c r="E113" s="1">
        <v>1</v>
      </c>
      <c r="F113" s="188">
        <v>0</v>
      </c>
      <c r="G113" s="42">
        <f>E113*F113</f>
        <v>0</v>
      </c>
    </row>
    <row r="114" spans="1:8" s="112" customFormat="1" ht="12.5">
      <c r="A114" s="3"/>
      <c r="B114" s="4"/>
      <c r="C114" s="4"/>
      <c r="D114" s="60"/>
      <c r="E114" s="60"/>
      <c r="F114" s="193"/>
      <c r="G114" s="32"/>
      <c r="H114" s="113"/>
    </row>
    <row r="115" spans="1:8" s="1" customFormat="1" ht="62.5">
      <c r="A115" s="3">
        <f>A113+1</f>
        <v>51</v>
      </c>
      <c r="B115" s="41" t="s">
        <v>421</v>
      </c>
      <c r="C115" s="41"/>
      <c r="D115" s="29" t="s">
        <v>1</v>
      </c>
      <c r="E115" s="1">
        <v>1</v>
      </c>
      <c r="F115" s="188">
        <v>0</v>
      </c>
      <c r="G115" s="42">
        <f>E115*F115</f>
        <v>0</v>
      </c>
    </row>
    <row r="116" spans="1:8" s="112" customFormat="1" ht="12.5">
      <c r="A116" s="3"/>
      <c r="B116" s="4"/>
      <c r="C116" s="4"/>
      <c r="D116" s="60"/>
      <c r="E116" s="60"/>
      <c r="F116" s="193"/>
      <c r="G116" s="32"/>
      <c r="H116" s="113"/>
    </row>
    <row r="117" spans="1:8" s="1" customFormat="1" ht="225">
      <c r="A117" s="3">
        <f>A115+1</f>
        <v>52</v>
      </c>
      <c r="B117" s="41" t="s">
        <v>419</v>
      </c>
      <c r="C117" s="41"/>
      <c r="D117" s="29" t="s">
        <v>1</v>
      </c>
      <c r="E117" s="1">
        <v>1</v>
      </c>
      <c r="F117" s="188">
        <v>0</v>
      </c>
      <c r="G117" s="42">
        <f>E117*F117</f>
        <v>0</v>
      </c>
    </row>
    <row r="118" spans="1:8" s="112" customFormat="1" ht="12.5">
      <c r="A118" s="3"/>
      <c r="B118" s="4"/>
      <c r="C118" s="4"/>
      <c r="D118" s="60"/>
      <c r="E118" s="60"/>
      <c r="F118" s="193"/>
      <c r="G118" s="32"/>
      <c r="H118" s="113"/>
    </row>
    <row r="119" spans="1:8" s="1" customFormat="1" ht="50">
      <c r="A119" s="3">
        <f>A117+1</f>
        <v>53</v>
      </c>
      <c r="B119" s="41" t="s">
        <v>420</v>
      </c>
      <c r="C119" s="41"/>
      <c r="D119" s="29" t="s">
        <v>1</v>
      </c>
      <c r="E119" s="1">
        <v>1</v>
      </c>
      <c r="F119" s="188">
        <v>0</v>
      </c>
      <c r="G119" s="42">
        <f>E119*F119</f>
        <v>0</v>
      </c>
    </row>
    <row r="120" spans="1:8" s="112" customFormat="1" ht="12.5">
      <c r="A120" s="3"/>
      <c r="B120" s="4"/>
      <c r="C120" s="4"/>
      <c r="D120" s="60"/>
      <c r="E120" s="60"/>
      <c r="F120" s="193"/>
      <c r="G120" s="32"/>
      <c r="H120" s="113"/>
    </row>
    <row r="121" spans="1:8" ht="25">
      <c r="A121" s="3">
        <f>A119+1</f>
        <v>54</v>
      </c>
      <c r="B121" s="41" t="s">
        <v>186</v>
      </c>
      <c r="C121" s="41"/>
      <c r="D121" s="29" t="s">
        <v>111</v>
      </c>
      <c r="E121" s="1">
        <v>12</v>
      </c>
      <c r="F121" s="188">
        <v>0</v>
      </c>
      <c r="G121" s="42">
        <f>E121*F121</f>
        <v>0</v>
      </c>
    </row>
    <row r="122" spans="1:8" s="112" customFormat="1" ht="12.5">
      <c r="A122" s="3"/>
      <c r="B122" s="4"/>
      <c r="C122" s="4"/>
      <c r="D122" s="60"/>
      <c r="E122" s="60"/>
      <c r="F122" s="193"/>
      <c r="G122" s="32"/>
      <c r="H122" s="113"/>
    </row>
    <row r="123" spans="1:8" ht="37.5">
      <c r="A123" s="3">
        <f>A121+1</f>
        <v>55</v>
      </c>
      <c r="B123" s="41" t="s">
        <v>185</v>
      </c>
      <c r="C123" s="41"/>
      <c r="D123" s="29" t="s">
        <v>7</v>
      </c>
      <c r="E123" s="1">
        <v>1</v>
      </c>
      <c r="F123" s="188">
        <v>0</v>
      </c>
      <c r="G123" s="42">
        <f>E123*F123</f>
        <v>0</v>
      </c>
    </row>
    <row r="124" spans="1:8" s="112" customFormat="1" ht="12.5">
      <c r="A124" s="3"/>
      <c r="B124" s="4"/>
      <c r="C124" s="4"/>
      <c r="D124" s="60"/>
      <c r="E124" s="60"/>
      <c r="F124" s="193"/>
      <c r="G124" s="32"/>
      <c r="H124" s="113"/>
    </row>
    <row r="125" spans="1:8" ht="50">
      <c r="A125" s="3">
        <f>A123+1</f>
        <v>56</v>
      </c>
      <c r="B125" s="4" t="s">
        <v>42</v>
      </c>
      <c r="C125" s="4"/>
      <c r="D125" s="29" t="s">
        <v>7</v>
      </c>
      <c r="E125" s="1">
        <v>1</v>
      </c>
      <c r="F125" s="188">
        <v>0</v>
      </c>
      <c r="G125" s="42">
        <f>E125*F125</f>
        <v>0</v>
      </c>
    </row>
    <row r="126" spans="1:8">
      <c r="A126" s="3"/>
      <c r="B126" s="4"/>
      <c r="C126" s="4"/>
      <c r="D126" s="29"/>
      <c r="E126" s="1"/>
      <c r="F126" s="106"/>
      <c r="G126" s="106"/>
    </row>
    <row r="127" spans="1:8" s="1" customFormat="1" ht="13.5" thickBot="1">
      <c r="A127" s="56" t="s">
        <v>41</v>
      </c>
      <c r="B127" s="57"/>
      <c r="C127" s="57"/>
      <c r="D127" s="89"/>
      <c r="E127" s="105"/>
      <c r="F127" s="125"/>
      <c r="G127" s="122">
        <f>(SUM(G9:G125))</f>
        <v>0</v>
      </c>
    </row>
    <row r="128" spans="1:8">
      <c r="D128" s="90"/>
      <c r="F128" s="106"/>
      <c r="G128" s="106" t="s">
        <v>43</v>
      </c>
    </row>
    <row r="129" spans="1:6">
      <c r="D129" s="90"/>
    </row>
    <row r="130" spans="1:6">
      <c r="D130" s="90"/>
    </row>
    <row r="131" spans="1:6" s="1" customFormat="1" ht="12.5">
      <c r="A131" s="3"/>
      <c r="B131" s="4"/>
      <c r="C131" s="4"/>
      <c r="D131" s="29"/>
      <c r="E131" s="34"/>
      <c r="F131" s="34"/>
    </row>
  </sheetData>
  <sheetProtection algorithmName="SHA-512" hashValue="e1GvhPe9A1P0HoHia9rl9ewRllIajsj5RK58VlknC2LWXdSpB0qhcaHg/dgaTqO3HWVspLeecy06dRRMm3FOpw==" saltValue="aoLSrHpQspzOM7frJFG7eg==" spinCount="100000" sheet="1" objects="1" scenarios="1" selectLockedCells="1"/>
  <mergeCells count="3">
    <mergeCell ref="A3:H3"/>
    <mergeCell ref="A4:H4"/>
    <mergeCell ref="A5:H5"/>
  </mergeCells>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rowBreaks count="1" manualBreakCount="1">
    <brk id="26"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A9709-B1A7-4B65-A55B-7A5C9C873B74}">
  <dimension ref="A1:J43"/>
  <sheetViews>
    <sheetView view="pageBreakPreview" topLeftCell="A24" zoomScale="125" zoomScaleNormal="100" zoomScaleSheetLayoutView="125" zoomScalePageLayoutView="150" workbookViewId="0">
      <selection activeCell="F34" sqref="F34"/>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1.54296875" style="2" customWidth="1"/>
    <col min="8" max="10" width="9.1796875" style="2" customWidth="1"/>
    <col min="11" max="16384" width="9.1796875" style="2"/>
  </cols>
  <sheetData>
    <row r="1" spans="1:10">
      <c r="A1" s="44" t="s">
        <v>648</v>
      </c>
      <c r="B1" s="61"/>
      <c r="C1" s="61"/>
      <c r="D1" s="63"/>
      <c r="E1" s="64"/>
      <c r="F1" s="64"/>
      <c r="G1" s="65"/>
    </row>
    <row r="2" spans="1:10">
      <c r="A2" s="78"/>
      <c r="B2" s="79"/>
      <c r="C2" s="79"/>
      <c r="D2" s="81"/>
      <c r="E2" s="82"/>
      <c r="F2" s="82"/>
      <c r="G2" s="83"/>
    </row>
    <row r="3" spans="1:10" s="1" customFormat="1" ht="13">
      <c r="A3" s="3"/>
      <c r="B3" s="148" t="s">
        <v>281</v>
      </c>
      <c r="C3" s="4"/>
      <c r="D3" s="29"/>
      <c r="E3" s="29"/>
      <c r="F3" s="42"/>
      <c r="G3" s="33"/>
      <c r="H3" s="147"/>
      <c r="J3" s="34"/>
    </row>
    <row r="4" spans="1:10" ht="14.5" thickBot="1">
      <c r="A4" s="78"/>
      <c r="B4" s="79"/>
      <c r="C4" s="79"/>
      <c r="D4" s="81"/>
      <c r="E4" s="82"/>
      <c r="F4" s="82"/>
      <c r="G4" s="83"/>
    </row>
    <row r="5" spans="1:10" s="1" customFormat="1" ht="13">
      <c r="A5" s="48" t="s">
        <v>8</v>
      </c>
      <c r="B5" s="49" t="s">
        <v>9</v>
      </c>
      <c r="C5" s="49"/>
      <c r="D5" s="50" t="s">
        <v>3</v>
      </c>
      <c r="E5" s="50" t="s">
        <v>4</v>
      </c>
      <c r="F5" s="50" t="s">
        <v>5</v>
      </c>
      <c r="G5" s="51" t="s">
        <v>6</v>
      </c>
    </row>
    <row r="6" spans="1:10">
      <c r="A6" s="1"/>
      <c r="B6" s="52"/>
      <c r="C6" s="52"/>
      <c r="D6" s="1"/>
      <c r="E6" s="1"/>
      <c r="F6" s="1"/>
      <c r="G6" s="1"/>
    </row>
    <row r="7" spans="1:10" ht="62.5">
      <c r="A7" s="3">
        <v>1</v>
      </c>
      <c r="B7" s="31" t="s">
        <v>290</v>
      </c>
      <c r="C7" s="31"/>
      <c r="D7" s="29" t="s">
        <v>7</v>
      </c>
      <c r="E7" s="1">
        <v>1</v>
      </c>
      <c r="F7" s="194">
        <v>0</v>
      </c>
      <c r="G7" s="33">
        <f>E7*F7</f>
        <v>0</v>
      </c>
    </row>
    <row r="8" spans="1:10" s="112" customFormat="1" ht="12.5">
      <c r="A8" s="3"/>
      <c r="B8" s="4"/>
      <c r="C8" s="4"/>
      <c r="D8" s="60"/>
      <c r="E8" s="60"/>
      <c r="F8" s="193"/>
      <c r="G8" s="32"/>
      <c r="H8" s="113"/>
    </row>
    <row r="9" spans="1:10" ht="50">
      <c r="A9" s="3">
        <f>A7+1</f>
        <v>2</v>
      </c>
      <c r="B9" s="4" t="s">
        <v>291</v>
      </c>
      <c r="C9" s="55"/>
      <c r="D9" s="29" t="s">
        <v>7</v>
      </c>
      <c r="E9" s="1">
        <v>1</v>
      </c>
      <c r="F9" s="194">
        <v>0</v>
      </c>
      <c r="G9" s="33">
        <f>E9*F9</f>
        <v>0</v>
      </c>
    </row>
    <row r="10" spans="1:10" s="112" customFormat="1" ht="12.5">
      <c r="A10" s="3"/>
      <c r="B10" s="4"/>
      <c r="C10" s="4"/>
      <c r="D10" s="60"/>
      <c r="E10" s="60"/>
      <c r="F10" s="193"/>
      <c r="G10" s="32"/>
      <c r="H10" s="113"/>
    </row>
    <row r="11" spans="1:10" s="55" customFormat="1" ht="75">
      <c r="A11" s="3">
        <f>A9+1</f>
        <v>3</v>
      </c>
      <c r="B11" s="101" t="s">
        <v>292</v>
      </c>
      <c r="C11" s="128"/>
      <c r="D11" s="29" t="s">
        <v>7</v>
      </c>
      <c r="E11" s="29">
        <v>3</v>
      </c>
      <c r="F11" s="188">
        <v>0</v>
      </c>
      <c r="G11" s="42">
        <f t="shared" ref="G11" si="0">E11*F11</f>
        <v>0</v>
      </c>
      <c r="I11" s="29"/>
      <c r="J11" s="29"/>
    </row>
    <row r="12" spans="1:10" s="112" customFormat="1" ht="12.5">
      <c r="A12" s="3"/>
      <c r="B12" s="4"/>
      <c r="C12" s="4"/>
      <c r="D12" s="60"/>
      <c r="E12" s="60"/>
      <c r="F12" s="193"/>
      <c r="G12" s="32"/>
      <c r="H12" s="113"/>
    </row>
    <row r="13" spans="1:10" s="1" customFormat="1" ht="12.5">
      <c r="A13" s="3">
        <f>A11+1</f>
        <v>4</v>
      </c>
      <c r="B13" s="52" t="s">
        <v>293</v>
      </c>
      <c r="C13" s="52"/>
      <c r="D13" s="29" t="s">
        <v>7</v>
      </c>
      <c r="E13" s="1">
        <v>3</v>
      </c>
      <c r="F13" s="188">
        <v>0</v>
      </c>
      <c r="G13" s="33">
        <f>E13*F13</f>
        <v>0</v>
      </c>
    </row>
    <row r="14" spans="1:10" s="112" customFormat="1" ht="12.5">
      <c r="A14" s="3"/>
      <c r="B14" s="4"/>
      <c r="C14" s="4"/>
      <c r="D14" s="60"/>
      <c r="E14" s="60"/>
      <c r="F14" s="193"/>
      <c r="G14" s="32"/>
      <c r="H14" s="113"/>
    </row>
    <row r="15" spans="1:10" s="1" customFormat="1" ht="75">
      <c r="A15" s="3">
        <f>A13+1</f>
        <v>5</v>
      </c>
      <c r="B15" s="52" t="s">
        <v>294</v>
      </c>
      <c r="C15" s="52"/>
      <c r="D15" s="29" t="s">
        <v>7</v>
      </c>
      <c r="E15" s="1">
        <v>2</v>
      </c>
      <c r="F15" s="188">
        <v>0</v>
      </c>
      <c r="G15" s="33">
        <f>E15*F15</f>
        <v>0</v>
      </c>
    </row>
    <row r="16" spans="1:10" s="112" customFormat="1" ht="12.5">
      <c r="A16" s="3"/>
      <c r="B16" s="4"/>
      <c r="C16" s="4"/>
      <c r="D16" s="60"/>
      <c r="E16" s="60"/>
      <c r="F16" s="193"/>
      <c r="G16" s="32"/>
      <c r="H16" s="113"/>
    </row>
    <row r="17" spans="1:10">
      <c r="A17" s="3">
        <f>A15+1</f>
        <v>6</v>
      </c>
      <c r="B17" s="52" t="s">
        <v>293</v>
      </c>
      <c r="C17" s="145"/>
      <c r="D17" s="29" t="s">
        <v>7</v>
      </c>
      <c r="E17" s="1">
        <v>2</v>
      </c>
      <c r="F17" s="194">
        <v>0</v>
      </c>
      <c r="G17" s="33">
        <f>E17*F17</f>
        <v>0</v>
      </c>
    </row>
    <row r="18" spans="1:10" s="112" customFormat="1" ht="12.5">
      <c r="A18" s="3"/>
      <c r="B18" s="4"/>
      <c r="C18" s="4"/>
      <c r="D18" s="60"/>
      <c r="E18" s="60"/>
      <c r="F18" s="193"/>
      <c r="G18" s="32"/>
      <c r="H18" s="113"/>
    </row>
    <row r="19" spans="1:10" s="1" customFormat="1" ht="50">
      <c r="A19" s="3">
        <f>A17+1</f>
        <v>7</v>
      </c>
      <c r="B19" s="52" t="s">
        <v>262</v>
      </c>
      <c r="C19" s="52"/>
      <c r="D19" s="29" t="s">
        <v>0</v>
      </c>
      <c r="E19" s="1">
        <v>320</v>
      </c>
      <c r="F19" s="188">
        <v>0</v>
      </c>
      <c r="G19" s="33">
        <f>E19*F19</f>
        <v>0</v>
      </c>
    </row>
    <row r="20" spans="1:10" s="112" customFormat="1" ht="12.5">
      <c r="A20" s="3"/>
      <c r="B20" s="4"/>
      <c r="C20" s="4"/>
      <c r="D20" s="60"/>
      <c r="E20" s="60"/>
      <c r="F20" s="193"/>
      <c r="G20" s="32"/>
      <c r="H20" s="113"/>
    </row>
    <row r="21" spans="1:10" s="11" customFormat="1" ht="50">
      <c r="A21" s="3">
        <f>A19+1</f>
        <v>8</v>
      </c>
      <c r="B21" s="4" t="s">
        <v>264</v>
      </c>
      <c r="C21" s="4"/>
      <c r="D21" s="29" t="s">
        <v>7</v>
      </c>
      <c r="E21" s="29">
        <v>5</v>
      </c>
      <c r="F21" s="188">
        <v>0</v>
      </c>
      <c r="G21" s="42">
        <f>E21*F21</f>
        <v>0</v>
      </c>
    </row>
    <row r="22" spans="1:10" s="112" customFormat="1" ht="12.5">
      <c r="A22" s="3"/>
      <c r="B22" s="4"/>
      <c r="C22" s="4"/>
      <c r="D22" s="60"/>
      <c r="E22" s="60"/>
      <c r="F22" s="193"/>
      <c r="G22" s="32"/>
      <c r="H22" s="113"/>
    </row>
    <row r="23" spans="1:10" s="1" customFormat="1" ht="12.5">
      <c r="A23" s="3">
        <f>A21+1</f>
        <v>9</v>
      </c>
      <c r="B23" s="4" t="s">
        <v>143</v>
      </c>
      <c r="C23" s="4"/>
      <c r="D23" s="29"/>
      <c r="F23" s="188"/>
      <c r="G23" s="42"/>
    </row>
    <row r="24" spans="1:10" s="112" customFormat="1" ht="12.5">
      <c r="A24" s="3"/>
      <c r="B24" s="4"/>
      <c r="C24" s="4"/>
      <c r="D24" s="60"/>
      <c r="E24" s="60"/>
      <c r="F24" s="193"/>
      <c r="G24" s="32"/>
      <c r="H24" s="113"/>
    </row>
    <row r="25" spans="1:10" s="1" customFormat="1" ht="25">
      <c r="A25" s="3">
        <f>A23+1</f>
        <v>10</v>
      </c>
      <c r="B25" s="4" t="s">
        <v>239</v>
      </c>
      <c r="C25" s="4"/>
      <c r="D25" s="29"/>
      <c r="E25" s="29"/>
      <c r="F25" s="188"/>
      <c r="G25" s="42"/>
      <c r="I25" s="29"/>
      <c r="J25" s="29"/>
    </row>
    <row r="26" spans="1:10" s="1" customFormat="1" ht="12.5">
      <c r="A26" s="3"/>
      <c r="B26" s="4" t="s">
        <v>248</v>
      </c>
      <c r="C26" s="4"/>
      <c r="D26" s="29" t="s">
        <v>0</v>
      </c>
      <c r="E26" s="29">
        <v>10</v>
      </c>
      <c r="F26" s="188">
        <v>0</v>
      </c>
      <c r="G26" s="42">
        <f t="shared" ref="G26:G27" si="1">E26*F26</f>
        <v>0</v>
      </c>
      <c r="I26" s="29"/>
      <c r="J26" s="29"/>
    </row>
    <row r="27" spans="1:10" s="1" customFormat="1" ht="12.5">
      <c r="A27" s="3"/>
      <c r="B27" s="4" t="s">
        <v>247</v>
      </c>
      <c r="C27" s="4"/>
      <c r="D27" s="29" t="s">
        <v>0</v>
      </c>
      <c r="E27" s="29">
        <v>45</v>
      </c>
      <c r="F27" s="188">
        <v>0</v>
      </c>
      <c r="G27" s="42">
        <f t="shared" si="1"/>
        <v>0</v>
      </c>
      <c r="I27" s="29"/>
      <c r="J27" s="29"/>
    </row>
    <row r="28" spans="1:10" s="112" customFormat="1" ht="12.5">
      <c r="A28" s="3"/>
      <c r="B28" s="4"/>
      <c r="C28" s="4"/>
      <c r="D28" s="60"/>
      <c r="E28" s="60"/>
      <c r="F28" s="193"/>
      <c r="G28" s="32"/>
      <c r="H28" s="113"/>
    </row>
    <row r="29" spans="1:10" s="1" customFormat="1" ht="37.5">
      <c r="A29" s="3">
        <f>A25+1</f>
        <v>11</v>
      </c>
      <c r="B29" s="4" t="s">
        <v>608</v>
      </c>
      <c r="C29" s="4"/>
      <c r="D29" s="29"/>
      <c r="E29" s="29"/>
      <c r="F29" s="188"/>
      <c r="G29" s="42"/>
      <c r="I29" s="29"/>
      <c r="J29" s="29"/>
    </row>
    <row r="30" spans="1:10" s="1" customFormat="1" ht="12.5">
      <c r="A30" s="3"/>
      <c r="B30" s="4" t="s">
        <v>407</v>
      </c>
      <c r="C30" s="4"/>
      <c r="D30" s="29" t="s">
        <v>0</v>
      </c>
      <c r="E30" s="29">
        <v>10</v>
      </c>
      <c r="F30" s="188">
        <v>0</v>
      </c>
      <c r="G30" s="42">
        <f t="shared" ref="G30" si="2">E30*F30</f>
        <v>0</v>
      </c>
      <c r="I30" s="29"/>
      <c r="J30" s="29"/>
    </row>
    <row r="31" spans="1:10" s="112" customFormat="1" ht="12.5">
      <c r="A31" s="3"/>
      <c r="B31" s="4"/>
      <c r="C31" s="4"/>
      <c r="D31" s="60"/>
      <c r="E31" s="60"/>
      <c r="F31" s="193"/>
      <c r="G31" s="32"/>
      <c r="H31" s="113"/>
    </row>
    <row r="32" spans="1:10" s="149" customFormat="1" ht="25">
      <c r="A32" s="3">
        <f>A29+1</f>
        <v>12</v>
      </c>
      <c r="B32" s="4" t="s">
        <v>600</v>
      </c>
      <c r="C32" s="31"/>
      <c r="D32" s="29" t="s">
        <v>7</v>
      </c>
      <c r="E32" s="1">
        <v>3</v>
      </c>
      <c r="F32" s="188">
        <v>0</v>
      </c>
      <c r="G32" s="42">
        <f>E32*F32</f>
        <v>0</v>
      </c>
    </row>
    <row r="33" spans="1:8" s="112" customFormat="1" ht="12.5">
      <c r="A33" s="3"/>
      <c r="B33" s="4"/>
      <c r="C33" s="4"/>
      <c r="D33" s="60"/>
      <c r="E33" s="60"/>
      <c r="F33" s="193"/>
      <c r="G33" s="32"/>
      <c r="H33" s="113"/>
    </row>
    <row r="34" spans="1:8" s="11" customFormat="1" ht="62.5">
      <c r="A34" s="3">
        <f>A32+1</f>
        <v>13</v>
      </c>
      <c r="B34" s="41" t="s">
        <v>639</v>
      </c>
      <c r="C34" s="41"/>
      <c r="D34" s="29" t="s">
        <v>7</v>
      </c>
      <c r="E34" s="29">
        <v>1</v>
      </c>
      <c r="F34" s="188">
        <v>0</v>
      </c>
      <c r="G34" s="42">
        <f>E34*F34</f>
        <v>0</v>
      </c>
    </row>
    <row r="35" spans="1:8" s="11" customFormat="1" ht="12.5">
      <c r="A35" s="3"/>
      <c r="B35" s="4"/>
      <c r="C35" s="4"/>
      <c r="D35" s="29"/>
      <c r="E35" s="29"/>
      <c r="F35" s="188"/>
      <c r="G35" s="42"/>
    </row>
    <row r="36" spans="1:8" s="108" customFormat="1" ht="25">
      <c r="A36" s="3">
        <f>A34+1</f>
        <v>14</v>
      </c>
      <c r="B36" s="4" t="s">
        <v>211</v>
      </c>
      <c r="C36" s="4"/>
      <c r="D36" s="29" t="s">
        <v>1</v>
      </c>
      <c r="E36" s="59">
        <v>1</v>
      </c>
      <c r="F36" s="188">
        <v>0</v>
      </c>
      <c r="G36" s="42">
        <f>E36*F36</f>
        <v>0</v>
      </c>
    </row>
    <row r="37" spans="1:8" s="108" customFormat="1">
      <c r="A37" s="3"/>
      <c r="B37" s="4"/>
      <c r="C37" s="4"/>
      <c r="D37" s="29"/>
      <c r="E37" s="1"/>
      <c r="F37" s="188"/>
      <c r="G37" s="42"/>
    </row>
    <row r="38" spans="1:8" s="108" customFormat="1" ht="50">
      <c r="A38" s="3">
        <f>A36+1</f>
        <v>15</v>
      </c>
      <c r="B38" s="4" t="s">
        <v>298</v>
      </c>
      <c r="C38" s="4"/>
      <c r="D38" s="29" t="s">
        <v>1</v>
      </c>
      <c r="E38" s="59">
        <v>1</v>
      </c>
      <c r="F38" s="188">
        <v>0</v>
      </c>
      <c r="G38" s="42">
        <f>E38*F38</f>
        <v>0</v>
      </c>
    </row>
    <row r="39" spans="1:8" s="108" customFormat="1">
      <c r="A39" s="3"/>
      <c r="B39" s="4"/>
      <c r="C39" s="4"/>
      <c r="D39" s="29"/>
      <c r="E39" s="1"/>
      <c r="F39" s="188"/>
      <c r="G39" s="42"/>
    </row>
    <row r="40" spans="1:8" s="108" customFormat="1" ht="37.5">
      <c r="A40" s="3">
        <f>A38+1</f>
        <v>16</v>
      </c>
      <c r="B40" s="4" t="s">
        <v>297</v>
      </c>
      <c r="C40" s="4"/>
      <c r="D40" s="29" t="s">
        <v>1</v>
      </c>
      <c r="E40" s="59">
        <v>1</v>
      </c>
      <c r="F40" s="188">
        <v>0</v>
      </c>
      <c r="G40" s="42">
        <f>E40*F40</f>
        <v>0</v>
      </c>
    </row>
    <row r="41" spans="1:8">
      <c r="A41" s="3"/>
      <c r="B41" s="68"/>
      <c r="C41" s="68"/>
      <c r="D41" s="29"/>
      <c r="E41" s="1"/>
      <c r="F41" s="42"/>
      <c r="G41" s="42"/>
    </row>
    <row r="42" spans="1:8" ht="14.5" thickBot="1">
      <c r="A42" s="56" t="s">
        <v>41</v>
      </c>
      <c r="B42" s="57"/>
      <c r="C42" s="57"/>
      <c r="D42" s="89"/>
      <c r="E42" s="58"/>
      <c r="F42" s="125"/>
      <c r="G42" s="72">
        <f>SUM(G7:G40)</f>
        <v>0</v>
      </c>
    </row>
    <row r="43" spans="1:8">
      <c r="D43" s="90"/>
    </row>
  </sheetData>
  <sheetProtection algorithmName="SHA-512" hashValue="k6Hzp0pZRAA/a1L2vWxJ0Jlssf14S+srrNvqF3pJCgir/8sGSH9M7g5pWwT61RqrnNXcTEZZ0s7GahJ28ir5XA==" saltValue="lGjrFarTLwWYDuOn+fqCbg=="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D7118-72B3-4554-AB89-887604DF7ED3}">
  <dimension ref="A1:J41"/>
  <sheetViews>
    <sheetView view="pageBreakPreview" topLeftCell="A25" zoomScale="125" zoomScaleNormal="100" zoomScaleSheetLayoutView="125" zoomScalePageLayoutView="150" workbookViewId="0">
      <selection activeCell="F34" sqref="F34"/>
    </sheetView>
  </sheetViews>
  <sheetFormatPr defaultColWidth="9.1796875" defaultRowHeight="14"/>
  <cols>
    <col min="1" max="1" width="4" style="2" customWidth="1"/>
    <col min="2" max="2" width="46.54296875" style="74" customWidth="1"/>
    <col min="3" max="3" width="0.54296875" style="74" customWidth="1"/>
    <col min="4" max="4" width="5.54296875" style="2" customWidth="1"/>
    <col min="5" max="5" width="7.26953125" style="2" customWidth="1"/>
    <col min="6" max="6" width="11" style="2" customWidth="1"/>
    <col min="7" max="7" width="11.54296875" style="2" customWidth="1"/>
    <col min="8" max="9" width="9.1796875" style="2" hidden="1" customWidth="1"/>
    <col min="10" max="10" width="0" style="2" hidden="1" customWidth="1"/>
    <col min="11" max="16384" width="9.1796875" style="2"/>
  </cols>
  <sheetData>
    <row r="1" spans="1:10">
      <c r="A1" s="44" t="s">
        <v>647</v>
      </c>
      <c r="B1" s="61"/>
      <c r="C1" s="61"/>
      <c r="D1" s="63"/>
      <c r="E1" s="64"/>
      <c r="F1" s="64"/>
      <c r="G1" s="65"/>
    </row>
    <row r="2" spans="1:10">
      <c r="A2" s="78"/>
      <c r="B2" s="79"/>
      <c r="C2" s="79"/>
      <c r="D2" s="81"/>
      <c r="E2" s="82"/>
      <c r="F2" s="82"/>
      <c r="G2" s="83"/>
    </row>
    <row r="3" spans="1:10" s="1" customFormat="1" ht="13">
      <c r="A3" s="3"/>
      <c r="B3" s="148" t="s">
        <v>279</v>
      </c>
      <c r="C3" s="4"/>
      <c r="D3" s="29"/>
      <c r="E3" s="29"/>
      <c r="F3" s="42"/>
      <c r="G3" s="33"/>
      <c r="H3" s="147"/>
      <c r="J3" s="34"/>
    </row>
    <row r="4" spans="1:10" ht="14.5" thickBot="1">
      <c r="A4" s="78"/>
      <c r="B4" s="79"/>
      <c r="C4" s="79"/>
      <c r="D4" s="81"/>
      <c r="E4" s="82"/>
      <c r="F4" s="82"/>
      <c r="G4" s="83"/>
    </row>
    <row r="5" spans="1:10" s="1" customFormat="1" ht="13">
      <c r="A5" s="48" t="s">
        <v>8</v>
      </c>
      <c r="B5" s="49" t="s">
        <v>9</v>
      </c>
      <c r="C5" s="49"/>
      <c r="D5" s="50" t="s">
        <v>3</v>
      </c>
      <c r="E5" s="50" t="s">
        <v>4</v>
      </c>
      <c r="F5" s="50" t="s">
        <v>5</v>
      </c>
      <c r="G5" s="51" t="s">
        <v>6</v>
      </c>
    </row>
    <row r="6" spans="1:10">
      <c r="A6" s="1"/>
      <c r="B6" s="52"/>
      <c r="C6" s="52"/>
      <c r="D6" s="1"/>
      <c r="E6" s="1"/>
      <c r="F6" s="1"/>
      <c r="G6" s="1"/>
    </row>
    <row r="7" spans="1:10" ht="162.5">
      <c r="A7" s="3">
        <v>1</v>
      </c>
      <c r="B7" s="31" t="s">
        <v>282</v>
      </c>
      <c r="C7" s="31"/>
      <c r="D7" s="29" t="s">
        <v>7</v>
      </c>
      <c r="E7" s="1">
        <v>1</v>
      </c>
      <c r="F7" s="194">
        <v>0</v>
      </c>
      <c r="G7" s="33">
        <f>E7*F7</f>
        <v>0</v>
      </c>
    </row>
    <row r="8" spans="1:10" s="112" customFormat="1" ht="12.5">
      <c r="A8" s="3"/>
      <c r="B8" s="4"/>
      <c r="C8" s="4"/>
      <c r="D8" s="60"/>
      <c r="E8" s="60"/>
      <c r="F8" s="193"/>
      <c r="G8" s="32"/>
      <c r="H8" s="113"/>
    </row>
    <row r="9" spans="1:10">
      <c r="A9" s="3">
        <f>A7+1</f>
        <v>2</v>
      </c>
      <c r="B9" s="4" t="s">
        <v>283</v>
      </c>
      <c r="C9" s="55"/>
      <c r="D9" s="29" t="s">
        <v>7</v>
      </c>
      <c r="E9" s="1">
        <v>1</v>
      </c>
      <c r="F9" s="194">
        <v>0</v>
      </c>
      <c r="G9" s="33">
        <f>E9*F9</f>
        <v>0</v>
      </c>
    </row>
    <row r="10" spans="1:10" s="112" customFormat="1" ht="12.5">
      <c r="A10" s="3"/>
      <c r="B10" s="4"/>
      <c r="C10" s="4"/>
      <c r="D10" s="60"/>
      <c r="E10" s="60"/>
      <c r="F10" s="193"/>
      <c r="G10" s="32"/>
      <c r="H10" s="113"/>
    </row>
    <row r="11" spans="1:10" s="55" customFormat="1" ht="25">
      <c r="A11" s="3">
        <f>A9+1</f>
        <v>3</v>
      </c>
      <c r="B11" s="101" t="s">
        <v>284</v>
      </c>
      <c r="C11" s="128"/>
      <c r="D11" s="29" t="s">
        <v>7</v>
      </c>
      <c r="E11" s="29">
        <v>1</v>
      </c>
      <c r="F11" s="188">
        <v>0</v>
      </c>
      <c r="G11" s="42">
        <f t="shared" ref="G11" si="0">E11*F11</f>
        <v>0</v>
      </c>
      <c r="I11" s="29"/>
      <c r="J11" s="29"/>
    </row>
    <row r="12" spans="1:10" s="112" customFormat="1" ht="12.5">
      <c r="A12" s="3"/>
      <c r="B12" s="4"/>
      <c r="C12" s="4"/>
      <c r="D12" s="60"/>
      <c r="E12" s="60"/>
      <c r="F12" s="193"/>
      <c r="G12" s="32"/>
      <c r="H12" s="113"/>
    </row>
    <row r="13" spans="1:10" s="1" customFormat="1" ht="50">
      <c r="A13" s="3">
        <f>A11+1</f>
        <v>4</v>
      </c>
      <c r="B13" s="52" t="s">
        <v>285</v>
      </c>
      <c r="C13" s="52"/>
      <c r="D13" s="29" t="s">
        <v>7</v>
      </c>
      <c r="E13" s="1">
        <v>3</v>
      </c>
      <c r="F13" s="188">
        <v>0</v>
      </c>
      <c r="G13" s="33">
        <f>E13*F13</f>
        <v>0</v>
      </c>
    </row>
    <row r="14" spans="1:10" s="112" customFormat="1" ht="12.5">
      <c r="A14" s="3"/>
      <c r="B14" s="4"/>
      <c r="C14" s="4"/>
      <c r="D14" s="60"/>
      <c r="E14" s="60"/>
      <c r="F14" s="193"/>
      <c r="G14" s="32"/>
      <c r="H14" s="113"/>
    </row>
    <row r="15" spans="1:10" s="1" customFormat="1" ht="50">
      <c r="A15" s="3">
        <f>A13+1</f>
        <v>5</v>
      </c>
      <c r="B15" s="52" t="s">
        <v>286</v>
      </c>
      <c r="C15" s="52"/>
      <c r="D15" s="29" t="s">
        <v>7</v>
      </c>
      <c r="E15" s="1">
        <v>15</v>
      </c>
      <c r="F15" s="188">
        <v>0</v>
      </c>
      <c r="G15" s="33">
        <f>E15*F15</f>
        <v>0</v>
      </c>
    </row>
    <row r="16" spans="1:10" s="112" customFormat="1" ht="12.5">
      <c r="A16" s="3"/>
      <c r="B16" s="4"/>
      <c r="C16" s="4"/>
      <c r="D16" s="60"/>
      <c r="E16" s="60"/>
      <c r="F16" s="193"/>
      <c r="G16" s="32"/>
      <c r="H16" s="113"/>
    </row>
    <row r="17" spans="1:10" ht="62.5">
      <c r="A17" s="3">
        <f>A15+1</f>
        <v>6</v>
      </c>
      <c r="B17" s="144" t="s">
        <v>287</v>
      </c>
      <c r="C17" s="145"/>
      <c r="D17" s="29" t="s">
        <v>7</v>
      </c>
      <c r="E17" s="1">
        <v>1</v>
      </c>
      <c r="F17" s="194">
        <v>0</v>
      </c>
      <c r="G17" s="33">
        <f>E17*F17</f>
        <v>0</v>
      </c>
    </row>
    <row r="18" spans="1:10" s="112" customFormat="1" ht="12.5">
      <c r="A18" s="3"/>
      <c r="B18" s="4"/>
      <c r="C18" s="4"/>
      <c r="D18" s="60"/>
      <c r="E18" s="60"/>
      <c r="F18" s="193"/>
      <c r="G18" s="32"/>
      <c r="H18" s="113"/>
    </row>
    <row r="19" spans="1:10" s="1" customFormat="1" ht="12.5">
      <c r="A19" s="3">
        <f>A17+1</f>
        <v>7</v>
      </c>
      <c r="B19" s="31" t="s">
        <v>288</v>
      </c>
      <c r="C19" s="31"/>
      <c r="D19" s="29" t="s">
        <v>7</v>
      </c>
      <c r="E19" s="59">
        <v>1</v>
      </c>
      <c r="F19" s="188">
        <v>0</v>
      </c>
      <c r="G19" s="42">
        <f>E19*F19</f>
        <v>0</v>
      </c>
      <c r="H19" s="32"/>
      <c r="I19" s="32"/>
    </row>
    <row r="20" spans="1:10" s="112" customFormat="1" ht="12.5">
      <c r="A20" s="3"/>
      <c r="B20" s="4"/>
      <c r="C20" s="4"/>
      <c r="D20" s="60"/>
      <c r="E20" s="60"/>
      <c r="F20" s="193"/>
      <c r="G20" s="32"/>
      <c r="H20" s="113"/>
    </row>
    <row r="21" spans="1:10" s="1" customFormat="1" ht="52">
      <c r="A21" s="3">
        <f>A19+1</f>
        <v>8</v>
      </c>
      <c r="B21" s="52" t="s">
        <v>258</v>
      </c>
      <c r="C21" s="52"/>
      <c r="D21" s="29" t="s">
        <v>0</v>
      </c>
      <c r="E21" s="29">
        <v>290</v>
      </c>
      <c r="F21" s="188">
        <v>0</v>
      </c>
      <c r="G21" s="33">
        <f t="shared" ref="G21" si="1">E21*F21</f>
        <v>0</v>
      </c>
    </row>
    <row r="22" spans="1:10" s="112" customFormat="1" ht="12.5">
      <c r="A22" s="3"/>
      <c r="B22" s="4"/>
      <c r="C22" s="4"/>
      <c r="D22" s="60"/>
      <c r="E22" s="60"/>
      <c r="F22" s="193"/>
      <c r="G22" s="32"/>
      <c r="H22" s="113"/>
    </row>
    <row r="23" spans="1:10" s="1" customFormat="1" ht="37.5">
      <c r="A23" s="3">
        <f>A21+1</f>
        <v>9</v>
      </c>
      <c r="B23" s="52" t="s">
        <v>295</v>
      </c>
      <c r="C23" s="52"/>
      <c r="D23" s="29" t="s">
        <v>0</v>
      </c>
      <c r="E23" s="29">
        <v>140</v>
      </c>
      <c r="F23" s="188">
        <v>0</v>
      </c>
      <c r="G23" s="33">
        <f>E23*F23</f>
        <v>0</v>
      </c>
    </row>
    <row r="24" spans="1:10" s="112" customFormat="1" ht="12.5">
      <c r="A24" s="3"/>
      <c r="B24" s="4"/>
      <c r="C24" s="4"/>
      <c r="D24" s="60"/>
      <c r="E24" s="60"/>
      <c r="F24" s="193"/>
      <c r="G24" s="32"/>
      <c r="H24" s="113"/>
    </row>
    <row r="25" spans="1:10" s="1" customFormat="1" ht="12.5">
      <c r="A25" s="3">
        <f>A23+1</f>
        <v>10</v>
      </c>
      <c r="B25" s="4" t="s">
        <v>143</v>
      </c>
      <c r="C25" s="4"/>
      <c r="D25" s="29"/>
      <c r="F25" s="188"/>
      <c r="G25" s="42"/>
    </row>
    <row r="26" spans="1:10" s="112" customFormat="1" ht="12.5">
      <c r="A26" s="3"/>
      <c r="B26" s="4"/>
      <c r="C26" s="4"/>
      <c r="D26" s="60"/>
      <c r="E26" s="60"/>
      <c r="F26" s="193"/>
      <c r="G26" s="32"/>
      <c r="H26" s="113"/>
    </row>
    <row r="27" spans="1:10" s="1" customFormat="1" ht="25">
      <c r="A27" s="3">
        <f>A25+1</f>
        <v>11</v>
      </c>
      <c r="B27" s="4" t="s">
        <v>239</v>
      </c>
      <c r="C27" s="4"/>
      <c r="D27" s="29"/>
      <c r="E27" s="29"/>
      <c r="F27" s="188"/>
      <c r="G27" s="42"/>
      <c r="I27" s="29"/>
      <c r="J27" s="29"/>
    </row>
    <row r="28" spans="1:10" s="1" customFormat="1" ht="12.5">
      <c r="A28" s="3"/>
      <c r="B28" s="4" t="s">
        <v>248</v>
      </c>
      <c r="C28" s="4"/>
      <c r="D28" s="29" t="s">
        <v>0</v>
      </c>
      <c r="E28" s="29">
        <v>10</v>
      </c>
      <c r="F28" s="188">
        <v>0</v>
      </c>
      <c r="G28" s="42">
        <f t="shared" ref="G28:G29" si="2">E28*F28</f>
        <v>0</v>
      </c>
      <c r="I28" s="29"/>
      <c r="J28" s="29"/>
    </row>
    <row r="29" spans="1:10" s="1" customFormat="1" ht="12.5">
      <c r="A29" s="3"/>
      <c r="B29" s="4" t="s">
        <v>247</v>
      </c>
      <c r="C29" s="4"/>
      <c r="D29" s="29" t="s">
        <v>0</v>
      </c>
      <c r="E29" s="29">
        <v>75</v>
      </c>
      <c r="F29" s="188">
        <v>0</v>
      </c>
      <c r="G29" s="42">
        <f t="shared" si="2"/>
        <v>0</v>
      </c>
      <c r="I29" s="29"/>
      <c r="J29" s="29"/>
    </row>
    <row r="30" spans="1:10" s="112" customFormat="1" ht="12.5">
      <c r="A30" s="3"/>
      <c r="B30" s="4"/>
      <c r="C30" s="4"/>
      <c r="D30" s="60"/>
      <c r="E30" s="60"/>
      <c r="F30" s="193"/>
      <c r="G30" s="32"/>
      <c r="H30" s="113"/>
    </row>
    <row r="31" spans="1:10" s="1" customFormat="1" ht="37.5">
      <c r="A31" s="3">
        <f>A27+1</f>
        <v>12</v>
      </c>
      <c r="B31" s="4" t="s">
        <v>608</v>
      </c>
      <c r="C31" s="4"/>
      <c r="D31" s="29"/>
      <c r="E31" s="29"/>
      <c r="F31" s="188"/>
      <c r="G31" s="42"/>
      <c r="I31" s="29"/>
      <c r="J31" s="29"/>
    </row>
    <row r="32" spans="1:10" s="1" customFormat="1" ht="12.5">
      <c r="A32" s="3"/>
      <c r="B32" s="4" t="s">
        <v>407</v>
      </c>
      <c r="C32" s="4"/>
      <c r="D32" s="29" t="s">
        <v>0</v>
      </c>
      <c r="E32" s="29">
        <v>40</v>
      </c>
      <c r="F32" s="188">
        <v>0</v>
      </c>
      <c r="G32" s="42">
        <f t="shared" ref="G32" si="3">E32*F32</f>
        <v>0</v>
      </c>
      <c r="I32" s="29"/>
      <c r="J32" s="29"/>
    </row>
    <row r="33" spans="1:8" s="112" customFormat="1" ht="12.5">
      <c r="A33" s="3"/>
      <c r="B33" s="4"/>
      <c r="C33" s="4"/>
      <c r="D33" s="60"/>
      <c r="E33" s="60"/>
      <c r="F33" s="193"/>
      <c r="G33" s="32"/>
      <c r="H33" s="113"/>
    </row>
    <row r="34" spans="1:8" s="11" customFormat="1" ht="62.5">
      <c r="A34" s="3">
        <f>A31+1</f>
        <v>13</v>
      </c>
      <c r="B34" s="41" t="s">
        <v>639</v>
      </c>
      <c r="C34" s="41"/>
      <c r="D34" s="29" t="s">
        <v>7</v>
      </c>
      <c r="E34" s="29">
        <v>1</v>
      </c>
      <c r="F34" s="188">
        <v>0</v>
      </c>
      <c r="G34" s="42">
        <f>E34*F34</f>
        <v>0</v>
      </c>
    </row>
    <row r="35" spans="1:8" s="11" customFormat="1" ht="12.5">
      <c r="A35" s="3"/>
      <c r="B35" s="4"/>
      <c r="C35" s="4"/>
      <c r="D35" s="29"/>
      <c r="E35" s="29"/>
      <c r="F35" s="188"/>
      <c r="G35" s="42"/>
    </row>
    <row r="36" spans="1:8" s="108" customFormat="1" ht="25">
      <c r="A36" s="3">
        <f>A34+1</f>
        <v>14</v>
      </c>
      <c r="B36" s="4" t="s">
        <v>211</v>
      </c>
      <c r="C36" s="4"/>
      <c r="D36" s="29" t="s">
        <v>1</v>
      </c>
      <c r="E36" s="59">
        <v>1</v>
      </c>
      <c r="F36" s="188">
        <v>0</v>
      </c>
      <c r="G36" s="42">
        <f>E36*F36</f>
        <v>0</v>
      </c>
    </row>
    <row r="37" spans="1:8" s="108" customFormat="1">
      <c r="A37" s="3"/>
      <c r="B37" s="4"/>
      <c r="C37" s="4"/>
      <c r="D37" s="29"/>
      <c r="E37" s="1"/>
      <c r="F37" s="188"/>
      <c r="G37" s="42"/>
    </row>
    <row r="38" spans="1:8" s="108" customFormat="1" ht="37.5">
      <c r="A38" s="3">
        <f>A36+1</f>
        <v>15</v>
      </c>
      <c r="B38" s="4" t="s">
        <v>289</v>
      </c>
      <c r="C38" s="4"/>
      <c r="D38" s="29" t="s">
        <v>1</v>
      </c>
      <c r="E38" s="59">
        <v>1</v>
      </c>
      <c r="F38" s="188">
        <v>0</v>
      </c>
      <c r="G38" s="42">
        <f>E38*F38</f>
        <v>0</v>
      </c>
    </row>
    <row r="39" spans="1:8">
      <c r="A39" s="3"/>
      <c r="B39" s="68"/>
      <c r="C39" s="68"/>
      <c r="D39" s="29"/>
      <c r="E39" s="1"/>
      <c r="F39" s="42"/>
      <c r="G39" s="42"/>
    </row>
    <row r="40" spans="1:8" ht="14.5" thickBot="1">
      <c r="A40" s="56" t="s">
        <v>41</v>
      </c>
      <c r="B40" s="57"/>
      <c r="C40" s="57"/>
      <c r="D40" s="89"/>
      <c r="E40" s="58"/>
      <c r="F40" s="125"/>
      <c r="G40" s="72">
        <f>SUM(G7:G38)</f>
        <v>0</v>
      </c>
    </row>
    <row r="41" spans="1:8">
      <c r="D41" s="90"/>
    </row>
  </sheetData>
  <sheetProtection algorithmName="SHA-512" hashValue="CjjJ3r+biZb3cCYAS1+o6NssYRJth1OKSr6ktCC4u03q3BLO04Y9MKZo0P0OOlcQgJvyepGSoxU7diZqEg0Row==" saltValue="/cdDnsresSU2Lwc7cykTCQ=="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2FB5-0A0D-497C-80F4-C0A2C69AC836}">
  <dimension ref="A1:J48"/>
  <sheetViews>
    <sheetView view="pageBreakPreview" topLeftCell="A27" zoomScale="125" zoomScaleNormal="100" zoomScaleSheetLayoutView="125" zoomScalePageLayoutView="150" workbookViewId="0">
      <selection activeCell="F39" sqref="F39"/>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2.81640625" style="2" customWidth="1"/>
    <col min="7" max="7" width="15.7265625" style="2" customWidth="1"/>
    <col min="8" max="9" width="9.1796875" style="2" hidden="1" customWidth="1"/>
    <col min="10" max="10" width="0" style="2" hidden="1" customWidth="1"/>
    <col min="11" max="16384" width="9.1796875" style="2"/>
  </cols>
  <sheetData>
    <row r="1" spans="1:10">
      <c r="A1" s="44" t="s">
        <v>646</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ht="187.5">
      <c r="A5" s="3">
        <v>1</v>
      </c>
      <c r="B5" s="31" t="s">
        <v>256</v>
      </c>
      <c r="C5" s="31"/>
      <c r="D5" s="29" t="s">
        <v>7</v>
      </c>
      <c r="E5" s="1">
        <v>3</v>
      </c>
      <c r="F5" s="194">
        <v>0</v>
      </c>
      <c r="G5" s="33">
        <f>E5*F5</f>
        <v>0</v>
      </c>
    </row>
    <row r="6" spans="1:10" s="112" customFormat="1" ht="12.5">
      <c r="A6" s="3"/>
      <c r="B6" s="4"/>
      <c r="C6" s="4"/>
      <c r="D6" s="60"/>
      <c r="E6" s="60"/>
      <c r="F6" s="193"/>
      <c r="G6" s="32"/>
      <c r="H6" s="113"/>
    </row>
    <row r="7" spans="1:10" ht="76">
      <c r="A7" s="3">
        <f>A5+1</f>
        <v>2</v>
      </c>
      <c r="B7" s="4" t="s">
        <v>259</v>
      </c>
      <c r="C7" s="55"/>
      <c r="D7" s="29" t="s">
        <v>7</v>
      </c>
      <c r="E7" s="1">
        <v>8</v>
      </c>
      <c r="F7" s="194">
        <v>0</v>
      </c>
      <c r="G7" s="33">
        <f>E7*F7</f>
        <v>0</v>
      </c>
    </row>
    <row r="8" spans="1:10" s="112" customFormat="1" ht="12.5">
      <c r="A8" s="3"/>
      <c r="B8" s="4"/>
      <c r="C8" s="4"/>
      <c r="D8" s="60"/>
      <c r="E8" s="60"/>
      <c r="F8" s="193"/>
      <c r="G8" s="32"/>
      <c r="H8" s="113"/>
    </row>
    <row r="9" spans="1:10" s="55" customFormat="1">
      <c r="A9" s="3">
        <f>A7+1</f>
        <v>3</v>
      </c>
      <c r="B9" s="101" t="s">
        <v>267</v>
      </c>
      <c r="C9" s="128"/>
      <c r="D9" s="29" t="s">
        <v>7</v>
      </c>
      <c r="E9" s="29">
        <v>8</v>
      </c>
      <c r="F9" s="188">
        <v>0</v>
      </c>
      <c r="G9" s="42">
        <f t="shared" ref="G9" si="0">E9*F9</f>
        <v>0</v>
      </c>
      <c r="I9" s="29"/>
      <c r="J9" s="29"/>
    </row>
    <row r="10" spans="1:10" s="112" customFormat="1" ht="12.5">
      <c r="A10" s="3"/>
      <c r="B10" s="4"/>
      <c r="C10" s="4"/>
      <c r="D10" s="60"/>
      <c r="E10" s="60"/>
      <c r="F10" s="193"/>
      <c r="G10" s="32"/>
      <c r="H10" s="113"/>
    </row>
    <row r="11" spans="1:10" s="1" customFormat="1" ht="12.5">
      <c r="A11" s="3">
        <f>A9+1</f>
        <v>4</v>
      </c>
      <c r="B11" s="52" t="s">
        <v>257</v>
      </c>
      <c r="C11" s="52"/>
      <c r="D11" s="29" t="s">
        <v>7</v>
      </c>
      <c r="E11" s="1">
        <v>5</v>
      </c>
      <c r="F11" s="188">
        <v>0</v>
      </c>
      <c r="G11" s="33">
        <f>E11*F11</f>
        <v>0</v>
      </c>
    </row>
    <row r="12" spans="1:10" s="112" customFormat="1" ht="12.5">
      <c r="A12" s="3"/>
      <c r="B12" s="4"/>
      <c r="C12" s="4"/>
      <c r="D12" s="60"/>
      <c r="E12" s="60"/>
      <c r="F12" s="193"/>
      <c r="G12" s="32"/>
      <c r="H12" s="113"/>
    </row>
    <row r="13" spans="1:10" s="1" customFormat="1" ht="25">
      <c r="A13" s="3">
        <f>A11+1</f>
        <v>5</v>
      </c>
      <c r="B13" s="52" t="s">
        <v>260</v>
      </c>
      <c r="C13" s="52"/>
      <c r="D13" s="29" t="s">
        <v>7</v>
      </c>
      <c r="E13" s="1">
        <v>25</v>
      </c>
      <c r="F13" s="188">
        <v>0</v>
      </c>
      <c r="G13" s="33">
        <f>E13*F13</f>
        <v>0</v>
      </c>
    </row>
    <row r="14" spans="1:10" s="112" customFormat="1" ht="12.5">
      <c r="A14" s="3"/>
      <c r="B14" s="4"/>
      <c r="C14" s="4"/>
      <c r="D14" s="60"/>
      <c r="E14" s="60"/>
      <c r="F14" s="193"/>
      <c r="G14" s="32"/>
      <c r="H14" s="113"/>
    </row>
    <row r="15" spans="1:10" ht="38">
      <c r="A15" s="3">
        <f>A13+1</f>
        <v>6</v>
      </c>
      <c r="B15" s="144" t="s">
        <v>268</v>
      </c>
      <c r="C15" s="145"/>
      <c r="D15" s="29" t="s">
        <v>7</v>
      </c>
      <c r="E15" s="1">
        <v>1</v>
      </c>
      <c r="F15" s="194">
        <v>0</v>
      </c>
      <c r="G15" s="33">
        <f>E15*F15</f>
        <v>0</v>
      </c>
    </row>
    <row r="16" spans="1:10" s="112" customFormat="1" ht="12.5">
      <c r="A16" s="3"/>
      <c r="B16" s="4"/>
      <c r="C16" s="4"/>
      <c r="D16" s="60"/>
      <c r="E16" s="60"/>
      <c r="F16" s="193"/>
      <c r="G16" s="32"/>
      <c r="H16" s="113"/>
    </row>
    <row r="17" spans="1:10" ht="37.5">
      <c r="A17" s="3">
        <f>A15+1</f>
        <v>7</v>
      </c>
      <c r="B17" s="144" t="s">
        <v>269</v>
      </c>
      <c r="C17" s="145"/>
      <c r="D17" s="29" t="s">
        <v>7</v>
      </c>
      <c r="E17" s="1">
        <v>2</v>
      </c>
      <c r="F17" s="194">
        <v>0</v>
      </c>
      <c r="G17" s="33">
        <f>E17*F17</f>
        <v>0</v>
      </c>
    </row>
    <row r="18" spans="1:10">
      <c r="A18" s="3"/>
      <c r="B18" s="146"/>
      <c r="C18" s="145"/>
      <c r="D18" s="1"/>
      <c r="E18" s="1"/>
      <c r="F18" s="194"/>
      <c r="G18" s="33"/>
    </row>
    <row r="19" spans="1:10" s="1" customFormat="1" ht="25">
      <c r="A19" s="3">
        <f>A17+1</f>
        <v>8</v>
      </c>
      <c r="B19" s="52" t="s">
        <v>261</v>
      </c>
      <c r="C19" s="52"/>
      <c r="D19" s="29" t="s">
        <v>7</v>
      </c>
      <c r="E19" s="1">
        <v>7</v>
      </c>
      <c r="F19" s="188">
        <v>0</v>
      </c>
      <c r="G19" s="33">
        <f>E19*F19</f>
        <v>0</v>
      </c>
    </row>
    <row r="20" spans="1:10" s="112" customFormat="1" ht="12.5">
      <c r="A20" s="3"/>
      <c r="B20" s="4"/>
      <c r="C20" s="4"/>
      <c r="D20" s="60"/>
      <c r="E20" s="60"/>
      <c r="F20" s="193"/>
      <c r="G20" s="32"/>
      <c r="H20" s="113"/>
    </row>
    <row r="21" spans="1:10" s="11" customFormat="1" ht="187.5">
      <c r="A21" s="3"/>
      <c r="B21" s="31" t="s">
        <v>265</v>
      </c>
      <c r="C21" s="4"/>
      <c r="D21" s="29"/>
      <c r="E21" s="29"/>
      <c r="F21" s="188"/>
      <c r="G21" s="42"/>
    </row>
    <row r="22" spans="1:10" s="112" customFormat="1" ht="12.5">
      <c r="A22" s="3"/>
      <c r="B22" s="4"/>
      <c r="C22" s="4"/>
      <c r="D22" s="60"/>
      <c r="E22" s="60"/>
      <c r="F22" s="193"/>
      <c r="G22" s="32"/>
      <c r="H22" s="113"/>
    </row>
    <row r="23" spans="1:10" s="1" customFormat="1" ht="50">
      <c r="A23" s="3">
        <f>A19+1</f>
        <v>9</v>
      </c>
      <c r="B23" s="52" t="s">
        <v>262</v>
      </c>
      <c r="C23" s="52"/>
      <c r="D23" s="29" t="s">
        <v>0</v>
      </c>
      <c r="E23" s="1">
        <v>100</v>
      </c>
      <c r="F23" s="188">
        <v>0</v>
      </c>
      <c r="G23" s="33">
        <f>E23*F23</f>
        <v>0</v>
      </c>
    </row>
    <row r="24" spans="1:10" s="112" customFormat="1" ht="12.5">
      <c r="A24" s="3"/>
      <c r="B24" s="4"/>
      <c r="C24" s="4"/>
      <c r="D24" s="60"/>
      <c r="E24" s="60"/>
      <c r="F24" s="193"/>
      <c r="G24" s="32"/>
      <c r="H24" s="113"/>
    </row>
    <row r="25" spans="1:10" s="11" customFormat="1" ht="50">
      <c r="A25" s="3">
        <f>A23+1</f>
        <v>10</v>
      </c>
      <c r="B25" s="4" t="s">
        <v>264</v>
      </c>
      <c r="C25" s="4"/>
      <c r="D25" s="29" t="s">
        <v>7</v>
      </c>
      <c r="E25" s="29">
        <v>3</v>
      </c>
      <c r="F25" s="188">
        <v>0</v>
      </c>
      <c r="G25" s="42">
        <f>E25*F25</f>
        <v>0</v>
      </c>
    </row>
    <row r="26" spans="1:10" s="112" customFormat="1" ht="12.5">
      <c r="A26" s="3"/>
      <c r="B26" s="4"/>
      <c r="C26" s="4"/>
      <c r="D26" s="60"/>
      <c r="E26" s="60"/>
      <c r="F26" s="193"/>
      <c r="G26" s="32"/>
      <c r="H26" s="113"/>
    </row>
    <row r="27" spans="1:10" s="1" customFormat="1" ht="52">
      <c r="A27" s="3">
        <f>A25+1</f>
        <v>11</v>
      </c>
      <c r="B27" s="52" t="s">
        <v>258</v>
      </c>
      <c r="C27" s="52"/>
      <c r="D27" s="29" t="s">
        <v>0</v>
      </c>
      <c r="E27" s="29">
        <v>510</v>
      </c>
      <c r="F27" s="188">
        <v>0</v>
      </c>
      <c r="G27" s="33">
        <f t="shared" ref="G27" si="1">E27*F27</f>
        <v>0</v>
      </c>
    </row>
    <row r="28" spans="1:10" s="112" customFormat="1" ht="12.5">
      <c r="A28" s="3"/>
      <c r="B28" s="4"/>
      <c r="C28" s="4"/>
      <c r="D28" s="60"/>
      <c r="E28" s="60"/>
      <c r="F28" s="193"/>
      <c r="G28" s="32"/>
      <c r="H28" s="113"/>
    </row>
    <row r="29" spans="1:10" s="1" customFormat="1" ht="12.5">
      <c r="A29" s="3">
        <f>A27+1</f>
        <v>12</v>
      </c>
      <c r="B29" s="4" t="s">
        <v>143</v>
      </c>
      <c r="C29" s="4"/>
      <c r="D29" s="29"/>
      <c r="F29" s="188"/>
      <c r="G29" s="42"/>
    </row>
    <row r="30" spans="1:10" s="112" customFormat="1" ht="12.5">
      <c r="A30" s="3"/>
      <c r="B30" s="4"/>
      <c r="C30" s="4"/>
      <c r="D30" s="60"/>
      <c r="E30" s="60"/>
      <c r="F30" s="193"/>
      <c r="G30" s="32"/>
      <c r="H30" s="113"/>
    </row>
    <row r="31" spans="1:10" s="1" customFormat="1" ht="25">
      <c r="A31" s="3">
        <f>A29+1</f>
        <v>13</v>
      </c>
      <c r="B31" s="4" t="s">
        <v>239</v>
      </c>
      <c r="C31" s="4"/>
      <c r="D31" s="29"/>
      <c r="E31" s="29"/>
      <c r="F31" s="188"/>
      <c r="G31" s="42"/>
      <c r="I31" s="29"/>
      <c r="J31" s="29"/>
    </row>
    <row r="32" spans="1:10" s="1" customFormat="1" ht="12.5">
      <c r="A32" s="3"/>
      <c r="B32" s="4" t="s">
        <v>248</v>
      </c>
      <c r="C32" s="4"/>
      <c r="D32" s="29" t="s">
        <v>0</v>
      </c>
      <c r="E32" s="29">
        <v>35</v>
      </c>
      <c r="F32" s="188">
        <v>0</v>
      </c>
      <c r="G32" s="42">
        <f t="shared" ref="G32:G33" si="2">E32*F32</f>
        <v>0</v>
      </c>
      <c r="I32" s="29"/>
      <c r="J32" s="29"/>
    </row>
    <row r="33" spans="1:10" s="1" customFormat="1" ht="12.5">
      <c r="A33" s="3"/>
      <c r="B33" s="4" t="s">
        <v>247</v>
      </c>
      <c r="C33" s="4"/>
      <c r="D33" s="29" t="s">
        <v>0</v>
      </c>
      <c r="E33" s="29">
        <v>95</v>
      </c>
      <c r="F33" s="188">
        <v>0</v>
      </c>
      <c r="G33" s="42">
        <f t="shared" si="2"/>
        <v>0</v>
      </c>
      <c r="I33" s="29"/>
      <c r="J33" s="29"/>
    </row>
    <row r="34" spans="1:10" s="112" customFormat="1" ht="12.5">
      <c r="A34" s="3"/>
      <c r="B34" s="4"/>
      <c r="C34" s="4"/>
      <c r="D34" s="60"/>
      <c r="E34" s="60"/>
      <c r="F34" s="193"/>
      <c r="G34" s="32"/>
      <c r="H34" s="113"/>
    </row>
    <row r="35" spans="1:10" s="1" customFormat="1" ht="37.5">
      <c r="A35" s="3">
        <f>A31+1</f>
        <v>14</v>
      </c>
      <c r="B35" s="4" t="s">
        <v>608</v>
      </c>
      <c r="C35" s="4"/>
      <c r="D35" s="29"/>
      <c r="E35" s="29"/>
      <c r="F35" s="188"/>
      <c r="G35" s="42"/>
      <c r="I35" s="29"/>
      <c r="J35" s="29"/>
    </row>
    <row r="36" spans="1:10" s="1" customFormat="1" ht="12.5">
      <c r="A36" s="3"/>
      <c r="B36" s="4" t="s">
        <v>406</v>
      </c>
      <c r="C36" s="4"/>
      <c r="D36" s="29" t="s">
        <v>0</v>
      </c>
      <c r="E36" s="29">
        <v>10</v>
      </c>
      <c r="F36" s="188">
        <v>0</v>
      </c>
      <c r="G36" s="42">
        <f t="shared" ref="G36:G37" si="3">E36*F36</f>
        <v>0</v>
      </c>
      <c r="I36" s="29"/>
      <c r="J36" s="29"/>
    </row>
    <row r="37" spans="1:10" s="1" customFormat="1" ht="12.5">
      <c r="A37" s="3"/>
      <c r="B37" s="4" t="s">
        <v>407</v>
      </c>
      <c r="C37" s="4"/>
      <c r="D37" s="29" t="s">
        <v>0</v>
      </c>
      <c r="E37" s="29">
        <v>100</v>
      </c>
      <c r="F37" s="188">
        <v>0</v>
      </c>
      <c r="G37" s="42">
        <f t="shared" si="3"/>
        <v>0</v>
      </c>
      <c r="I37" s="29"/>
      <c r="J37" s="29"/>
    </row>
    <row r="38" spans="1:10" s="112" customFormat="1" ht="12.5">
      <c r="A38" s="3"/>
      <c r="B38" s="4"/>
      <c r="C38" s="4"/>
      <c r="D38" s="60"/>
      <c r="E38" s="60"/>
      <c r="F38" s="193"/>
      <c r="G38" s="32"/>
      <c r="H38" s="113"/>
    </row>
    <row r="39" spans="1:10" s="149" customFormat="1" ht="25">
      <c r="A39" s="3">
        <f>A35+1</f>
        <v>15</v>
      </c>
      <c r="B39" s="4" t="s">
        <v>600</v>
      </c>
      <c r="C39" s="31"/>
      <c r="D39" s="29" t="s">
        <v>7</v>
      </c>
      <c r="E39" s="1">
        <v>10</v>
      </c>
      <c r="F39" s="188">
        <v>0</v>
      </c>
      <c r="G39" s="42">
        <f>E39*F39</f>
        <v>0</v>
      </c>
    </row>
    <row r="40" spans="1:10" s="112" customFormat="1" ht="12.5">
      <c r="A40" s="3"/>
      <c r="B40" s="4"/>
      <c r="C40" s="4"/>
      <c r="D40" s="60"/>
      <c r="E40" s="60"/>
      <c r="F40" s="193"/>
      <c r="G40" s="32"/>
      <c r="H40" s="113"/>
    </row>
    <row r="41" spans="1:10" s="108" customFormat="1" ht="25">
      <c r="A41" s="3">
        <f>A39+1</f>
        <v>16</v>
      </c>
      <c r="B41" s="4" t="s">
        <v>211</v>
      </c>
      <c r="C41" s="4"/>
      <c r="D41" s="29" t="s">
        <v>1</v>
      </c>
      <c r="E41" s="59">
        <v>1</v>
      </c>
      <c r="F41" s="188">
        <v>0</v>
      </c>
      <c r="G41" s="42">
        <f>E41*F41</f>
        <v>0</v>
      </c>
    </row>
    <row r="42" spans="1:10" s="108" customFormat="1">
      <c r="A42" s="3"/>
      <c r="B42" s="4"/>
      <c r="C42" s="4"/>
      <c r="D42" s="29"/>
      <c r="E42" s="1"/>
      <c r="F42" s="188"/>
      <c r="G42" s="42"/>
    </row>
    <row r="43" spans="1:10" s="108" customFormat="1" ht="25">
      <c r="A43" s="3">
        <f>A41+1</f>
        <v>17</v>
      </c>
      <c r="B43" s="4" t="s">
        <v>296</v>
      </c>
      <c r="C43" s="4"/>
      <c r="D43" s="29" t="s">
        <v>1</v>
      </c>
      <c r="E43" s="59">
        <v>1</v>
      </c>
      <c r="F43" s="188">
        <v>0</v>
      </c>
      <c r="G43" s="42">
        <f>E43*F43</f>
        <v>0</v>
      </c>
    </row>
    <row r="44" spans="1:10" s="108" customFormat="1">
      <c r="A44" s="3"/>
      <c r="B44" s="4"/>
      <c r="C44" s="4"/>
      <c r="D44" s="29"/>
      <c r="E44" s="1"/>
      <c r="F44" s="188"/>
      <c r="G44" s="42"/>
    </row>
    <row r="45" spans="1:10" s="108" customFormat="1" ht="37.5">
      <c r="A45" s="3">
        <f>A43+1</f>
        <v>18</v>
      </c>
      <c r="B45" s="4" t="s">
        <v>266</v>
      </c>
      <c r="C45" s="4"/>
      <c r="D45" s="29" t="s">
        <v>1</v>
      </c>
      <c r="E45" s="59">
        <v>1</v>
      </c>
      <c r="F45" s="188">
        <v>0</v>
      </c>
      <c r="G45" s="42">
        <f>E45*F45</f>
        <v>0</v>
      </c>
    </row>
    <row r="46" spans="1:10">
      <c r="A46" s="3"/>
      <c r="B46" s="68"/>
      <c r="C46" s="68"/>
      <c r="D46" s="29"/>
      <c r="E46" s="1"/>
      <c r="F46" s="42"/>
      <c r="G46" s="42"/>
    </row>
    <row r="47" spans="1:10" ht="14.5" thickBot="1">
      <c r="A47" s="56" t="s">
        <v>41</v>
      </c>
      <c r="B47" s="57"/>
      <c r="C47" s="57"/>
      <c r="D47" s="89"/>
      <c r="E47" s="58"/>
      <c r="F47" s="125"/>
      <c r="G47" s="72">
        <f>SUM(G5:G45)</f>
        <v>0</v>
      </c>
    </row>
    <row r="48" spans="1:10">
      <c r="D48" s="90"/>
    </row>
  </sheetData>
  <sheetProtection algorithmName="SHA-512" hashValue="DHxtcp5XHrhZiWaoZSPZua6WI8ADDls+UOh07qFRLKeUIfVQZC1m5xGXyJ/NRJq+/4/X7zB54duPa6IxkO8yxw==" saltValue="oh6hZn90e8VP+8VquKdfuw=="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BF258-FF15-4388-A427-6791B06B1CCA}">
  <dimension ref="A1:J35"/>
  <sheetViews>
    <sheetView view="pageBreakPreview" zoomScale="125" zoomScaleNormal="100" zoomScaleSheetLayoutView="125" zoomScalePageLayoutView="150" workbookViewId="0">
      <selection activeCell="F29" sqref="F29"/>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5.453125" style="2" customWidth="1"/>
    <col min="7" max="7" width="14.7265625" style="2" customWidth="1"/>
    <col min="8" max="10" width="9.1796875" style="2" customWidth="1"/>
    <col min="11" max="16384" width="9.1796875" style="2"/>
  </cols>
  <sheetData>
    <row r="1" spans="1:7">
      <c r="A1" s="44" t="s">
        <v>645</v>
      </c>
      <c r="B1" s="61"/>
      <c r="C1" s="61"/>
      <c r="D1" s="63"/>
      <c r="E1" s="64"/>
      <c r="F1" s="64"/>
      <c r="G1" s="65"/>
    </row>
    <row r="2" spans="1:7" ht="14.5" thickBot="1">
      <c r="A2" s="78"/>
      <c r="B2" s="79"/>
      <c r="C2" s="79"/>
      <c r="D2" s="81"/>
      <c r="E2" s="82"/>
      <c r="F2" s="82"/>
      <c r="G2" s="83"/>
    </row>
    <row r="3" spans="1:7" s="1" customFormat="1" ht="13">
      <c r="A3" s="48" t="s">
        <v>8</v>
      </c>
      <c r="B3" s="49" t="s">
        <v>9</v>
      </c>
      <c r="C3" s="49"/>
      <c r="D3" s="50" t="s">
        <v>3</v>
      </c>
      <c r="E3" s="50" t="s">
        <v>4</v>
      </c>
      <c r="F3" s="50" t="s">
        <v>5</v>
      </c>
      <c r="G3" s="51" t="s">
        <v>6</v>
      </c>
    </row>
    <row r="4" spans="1:7">
      <c r="A4" s="1"/>
      <c r="B4" s="52"/>
      <c r="C4" s="52"/>
      <c r="D4" s="1"/>
      <c r="E4" s="1"/>
      <c r="F4" s="1"/>
      <c r="G4" s="1"/>
    </row>
    <row r="5" spans="1:7" ht="112.5">
      <c r="A5" s="3">
        <v>1</v>
      </c>
      <c r="B5" s="31" t="s">
        <v>273</v>
      </c>
      <c r="C5" s="31"/>
      <c r="D5" s="29" t="s">
        <v>7</v>
      </c>
      <c r="E5" s="1">
        <v>4</v>
      </c>
      <c r="F5" s="194">
        <v>0</v>
      </c>
      <c r="G5" s="33">
        <f>E5*F5</f>
        <v>0</v>
      </c>
    </row>
    <row r="6" spans="1:7">
      <c r="A6" s="3"/>
      <c r="B6" s="4"/>
      <c r="C6" s="31"/>
      <c r="D6" s="1"/>
      <c r="E6" s="1"/>
      <c r="F6" s="194"/>
      <c r="G6" s="33"/>
    </row>
    <row r="7" spans="1:7" ht="25">
      <c r="A7" s="3">
        <f>A5+1</f>
        <v>2</v>
      </c>
      <c r="B7" s="4" t="s">
        <v>272</v>
      </c>
      <c r="C7" s="55"/>
      <c r="D7" s="29" t="s">
        <v>7</v>
      </c>
      <c r="E7" s="1">
        <v>4</v>
      </c>
      <c r="F7" s="194">
        <v>0</v>
      </c>
      <c r="G7" s="33">
        <f>E7*F7</f>
        <v>0</v>
      </c>
    </row>
    <row r="8" spans="1:7">
      <c r="A8" s="3"/>
      <c r="B8" s="4"/>
      <c r="C8" s="31"/>
      <c r="D8" s="1"/>
      <c r="E8" s="1"/>
      <c r="F8" s="194"/>
      <c r="G8" s="33"/>
    </row>
    <row r="9" spans="1:7" s="1" customFormat="1" ht="100">
      <c r="A9" s="3">
        <f>A7+1</f>
        <v>3</v>
      </c>
      <c r="B9" s="52" t="s">
        <v>274</v>
      </c>
      <c r="C9" s="52"/>
      <c r="D9" s="29" t="s">
        <v>7</v>
      </c>
      <c r="E9" s="1">
        <v>3</v>
      </c>
      <c r="F9" s="188">
        <v>0</v>
      </c>
      <c r="G9" s="33">
        <f>E9*F9</f>
        <v>0</v>
      </c>
    </row>
    <row r="10" spans="1:7">
      <c r="A10" s="3"/>
      <c r="B10" s="4"/>
      <c r="C10" s="31"/>
      <c r="D10" s="1"/>
      <c r="E10" s="1"/>
      <c r="F10" s="194"/>
      <c r="G10" s="33"/>
    </row>
    <row r="11" spans="1:7" s="1" customFormat="1" ht="37.5">
      <c r="A11" s="3">
        <f>A9+1</f>
        <v>4</v>
      </c>
      <c r="B11" s="52" t="s">
        <v>275</v>
      </c>
      <c r="C11" s="52"/>
      <c r="D11" s="29" t="s">
        <v>7</v>
      </c>
      <c r="E11" s="1">
        <v>3</v>
      </c>
      <c r="F11" s="188">
        <v>0</v>
      </c>
      <c r="G11" s="33">
        <f>E11*F11</f>
        <v>0</v>
      </c>
    </row>
    <row r="12" spans="1:7">
      <c r="A12" s="3"/>
      <c r="B12" s="4"/>
      <c r="C12" s="31"/>
      <c r="D12" s="1"/>
      <c r="E12" s="1"/>
      <c r="F12" s="194"/>
      <c r="G12" s="33"/>
    </row>
    <row r="13" spans="1:7" s="1" customFormat="1" ht="50">
      <c r="A13" s="3">
        <f>A11+1</f>
        <v>5</v>
      </c>
      <c r="B13" s="52" t="s">
        <v>595</v>
      </c>
      <c r="C13" s="52"/>
      <c r="D13" s="29" t="s">
        <v>7</v>
      </c>
      <c r="E13" s="1">
        <v>1</v>
      </c>
      <c r="F13" s="188">
        <v>0</v>
      </c>
      <c r="G13" s="33">
        <f>E13*F13</f>
        <v>0</v>
      </c>
    </row>
    <row r="14" spans="1:7">
      <c r="A14" s="3"/>
      <c r="B14" s="4"/>
      <c r="C14" s="31"/>
      <c r="D14" s="1"/>
      <c r="E14" s="1"/>
      <c r="F14" s="194"/>
      <c r="G14" s="33"/>
    </row>
    <row r="15" spans="1:7" s="1" customFormat="1" ht="50">
      <c r="A15" s="3">
        <f>A13+1</f>
        <v>6</v>
      </c>
      <c r="B15" s="52" t="s">
        <v>262</v>
      </c>
      <c r="C15" s="52"/>
      <c r="D15" s="29" t="s">
        <v>0</v>
      </c>
      <c r="E15" s="1">
        <v>295</v>
      </c>
      <c r="F15" s="188">
        <v>0</v>
      </c>
      <c r="G15" s="33">
        <f>E15*F15</f>
        <v>0</v>
      </c>
    </row>
    <row r="16" spans="1:7">
      <c r="A16" s="3"/>
      <c r="B16" s="4"/>
      <c r="C16" s="31"/>
      <c r="D16" s="1"/>
      <c r="E16" s="1"/>
      <c r="F16" s="194"/>
      <c r="G16" s="33"/>
    </row>
    <row r="17" spans="1:10" s="11" customFormat="1" ht="50">
      <c r="A17" s="3">
        <f>A15+1</f>
        <v>7</v>
      </c>
      <c r="B17" s="4" t="s">
        <v>264</v>
      </c>
      <c r="C17" s="4"/>
      <c r="D17" s="29" t="s">
        <v>7</v>
      </c>
      <c r="E17" s="29">
        <v>7</v>
      </c>
      <c r="F17" s="188">
        <v>0</v>
      </c>
      <c r="G17" s="42">
        <f>E17*F17</f>
        <v>0</v>
      </c>
    </row>
    <row r="18" spans="1:10">
      <c r="A18" s="3"/>
      <c r="B18" s="4"/>
      <c r="C18" s="31"/>
      <c r="D18" s="1"/>
      <c r="E18" s="1"/>
      <c r="F18" s="194"/>
      <c r="G18" s="33"/>
    </row>
    <row r="19" spans="1:10" s="11" customFormat="1" ht="87.5">
      <c r="A19" s="3">
        <f>A17+1</f>
        <v>8</v>
      </c>
      <c r="B19" s="4" t="s">
        <v>276</v>
      </c>
      <c r="C19" s="4"/>
      <c r="D19" s="29" t="s">
        <v>7</v>
      </c>
      <c r="E19" s="29">
        <v>1</v>
      </c>
      <c r="F19" s="188">
        <v>0</v>
      </c>
      <c r="G19" s="42">
        <f>E19*F19</f>
        <v>0</v>
      </c>
    </row>
    <row r="20" spans="1:10">
      <c r="A20" s="3"/>
      <c r="B20" s="4"/>
      <c r="C20" s="31"/>
      <c r="D20" s="1"/>
      <c r="E20" s="1"/>
      <c r="F20" s="194"/>
      <c r="G20" s="33"/>
    </row>
    <row r="21" spans="1:10" s="1" customFormat="1" ht="12.5">
      <c r="A21" s="3">
        <f>A19+1</f>
        <v>9</v>
      </c>
      <c r="B21" s="4" t="s">
        <v>143</v>
      </c>
      <c r="C21" s="4"/>
      <c r="D21" s="29"/>
      <c r="F21" s="188"/>
      <c r="G21" s="42"/>
    </row>
    <row r="22" spans="1:10" s="112" customFormat="1" ht="12.5">
      <c r="A22" s="3"/>
      <c r="B22" s="4"/>
      <c r="C22" s="4"/>
      <c r="D22" s="60"/>
      <c r="E22" s="60"/>
      <c r="F22" s="193"/>
      <c r="G22" s="32"/>
      <c r="H22" s="113"/>
    </row>
    <row r="23" spans="1:10" s="1" customFormat="1" ht="25">
      <c r="A23" s="3">
        <f>A21+1</f>
        <v>10</v>
      </c>
      <c r="B23" s="4" t="s">
        <v>239</v>
      </c>
      <c r="C23" s="4"/>
      <c r="D23" s="29"/>
      <c r="E23" s="29"/>
      <c r="F23" s="188"/>
      <c r="G23" s="42"/>
      <c r="I23" s="29"/>
      <c r="J23" s="29"/>
    </row>
    <row r="24" spans="1:10" s="1" customFormat="1" ht="12.5">
      <c r="A24" s="3"/>
      <c r="B24" s="4" t="s">
        <v>247</v>
      </c>
      <c r="C24" s="4"/>
      <c r="D24" s="29" t="s">
        <v>0</v>
      </c>
      <c r="E24" s="29">
        <v>10</v>
      </c>
      <c r="F24" s="188">
        <v>0</v>
      </c>
      <c r="G24" s="42">
        <f t="shared" ref="G24" si="0">E24*F24</f>
        <v>0</v>
      </c>
      <c r="I24" s="29"/>
      <c r="J24" s="29"/>
    </row>
    <row r="25" spans="1:10" s="112" customFormat="1" ht="12.5">
      <c r="A25" s="3"/>
      <c r="B25" s="4"/>
      <c r="C25" s="4"/>
      <c r="D25" s="60"/>
      <c r="E25" s="60"/>
      <c r="F25" s="193"/>
      <c r="G25" s="32"/>
      <c r="H25" s="113"/>
    </row>
    <row r="26" spans="1:10" s="1" customFormat="1" ht="37.5">
      <c r="A26" s="3">
        <f>A23+1</f>
        <v>11</v>
      </c>
      <c r="B26" s="4" t="s">
        <v>608</v>
      </c>
      <c r="C26" s="4"/>
      <c r="D26" s="29"/>
      <c r="E26" s="29"/>
      <c r="F26" s="188"/>
      <c r="G26" s="42"/>
      <c r="I26" s="29"/>
      <c r="J26" s="29"/>
    </row>
    <row r="27" spans="1:10" s="1" customFormat="1" ht="12.5">
      <c r="A27" s="3"/>
      <c r="B27" s="4" t="s">
        <v>407</v>
      </c>
      <c r="C27" s="4"/>
      <c r="D27" s="29" t="s">
        <v>0</v>
      </c>
      <c r="E27" s="29">
        <v>25</v>
      </c>
      <c r="F27" s="188">
        <v>0</v>
      </c>
      <c r="G27" s="42">
        <f t="shared" ref="G27" si="1">E27*F27</f>
        <v>0</v>
      </c>
      <c r="I27" s="29"/>
      <c r="J27" s="29"/>
    </row>
    <row r="28" spans="1:10" s="112" customFormat="1" ht="12.5">
      <c r="A28" s="3"/>
      <c r="B28" s="4"/>
      <c r="C28" s="4"/>
      <c r="D28" s="60"/>
      <c r="E28" s="60"/>
      <c r="F28" s="193"/>
      <c r="G28" s="32"/>
      <c r="H28" s="113"/>
    </row>
    <row r="29" spans="1:10" s="149" customFormat="1" ht="25">
      <c r="A29" s="3">
        <f>A26+1</f>
        <v>12</v>
      </c>
      <c r="B29" s="4" t="s">
        <v>600</v>
      </c>
      <c r="C29" s="31"/>
      <c r="D29" s="29" t="s">
        <v>7</v>
      </c>
      <c r="E29" s="1">
        <v>4</v>
      </c>
      <c r="F29" s="188">
        <v>0</v>
      </c>
      <c r="G29" s="42">
        <f>E29*F29</f>
        <v>0</v>
      </c>
    </row>
    <row r="30" spans="1:10">
      <c r="A30" s="3"/>
      <c r="B30" s="4"/>
      <c r="C30" s="31"/>
      <c r="D30" s="1"/>
      <c r="E30" s="1"/>
      <c r="F30" s="194"/>
      <c r="G30" s="33"/>
    </row>
    <row r="31" spans="1:10" s="108" customFormat="1" ht="25">
      <c r="A31" s="3">
        <f>A29+1</f>
        <v>13</v>
      </c>
      <c r="B31" s="4" t="s">
        <v>211</v>
      </c>
      <c r="C31" s="4"/>
      <c r="D31" s="29" t="s">
        <v>1</v>
      </c>
      <c r="E31" s="59">
        <v>1</v>
      </c>
      <c r="F31" s="188">
        <v>0</v>
      </c>
      <c r="G31" s="42">
        <f>E31*F31</f>
        <v>0</v>
      </c>
    </row>
    <row r="32" spans="1:10" s="108" customFormat="1">
      <c r="A32" s="3"/>
      <c r="B32" s="4"/>
      <c r="C32" s="4"/>
      <c r="D32" s="29"/>
      <c r="E32" s="1"/>
      <c r="F32" s="188"/>
      <c r="G32" s="42"/>
    </row>
    <row r="33" spans="1:7" s="108" customFormat="1" ht="25">
      <c r="A33" s="3">
        <f>A31+1</f>
        <v>14</v>
      </c>
      <c r="B33" s="4" t="s">
        <v>212</v>
      </c>
      <c r="C33" s="4"/>
      <c r="D33" s="29" t="s">
        <v>1</v>
      </c>
      <c r="E33" s="59">
        <v>1</v>
      </c>
      <c r="F33" s="188">
        <v>0</v>
      </c>
      <c r="G33" s="42">
        <f>E33*F33</f>
        <v>0</v>
      </c>
    </row>
    <row r="34" spans="1:7">
      <c r="A34" s="3"/>
      <c r="B34" s="68"/>
      <c r="C34" s="68"/>
      <c r="D34" s="29"/>
      <c r="E34" s="1"/>
      <c r="F34" s="42"/>
      <c r="G34" s="42"/>
    </row>
    <row r="35" spans="1:7" ht="14.5" thickBot="1">
      <c r="A35" s="56" t="s">
        <v>41</v>
      </c>
      <c r="B35" s="57"/>
      <c r="C35" s="57"/>
      <c r="D35" s="89"/>
      <c r="E35" s="58"/>
      <c r="F35" s="125"/>
      <c r="G35" s="72">
        <f>SUM(G5:G33)</f>
        <v>0</v>
      </c>
    </row>
  </sheetData>
  <sheetProtection algorithmName="SHA-512" hashValue="zSgE03YoX0YbBI6qmI1ZpgvCwfcnEby7R9JDEB5RYEo5h1a5l47v5OJTprWZ8OrK2YJW7SOwbXWj0XSnDP1zpg==" saltValue="Ku1jGxRDh2B+uUr9vzKhcw=="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5DDF6-F26C-48CA-94A0-3B367CB56AA0}">
  <dimension ref="A1:J22"/>
  <sheetViews>
    <sheetView view="pageBreakPreview" topLeftCell="A7" zoomScale="125" zoomScaleNormal="100" zoomScaleSheetLayoutView="125" zoomScalePageLayoutView="150" workbookViewId="0">
      <selection activeCell="F13" sqref="F13"/>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4.26953125" style="2" customWidth="1"/>
    <col min="7" max="7" width="14.1796875" style="2" customWidth="1"/>
    <col min="8" max="10" width="9.1796875" style="2" customWidth="1"/>
    <col min="11" max="16384" width="9.1796875" style="2"/>
  </cols>
  <sheetData>
    <row r="1" spans="1:10">
      <c r="A1" s="44" t="s">
        <v>644</v>
      </c>
      <c r="B1" s="61"/>
      <c r="C1" s="61"/>
      <c r="D1" s="63"/>
      <c r="E1" s="64"/>
      <c r="F1" s="64"/>
      <c r="G1" s="65"/>
    </row>
    <row r="2" spans="1:10" ht="14.5" thickBot="1">
      <c r="A2" s="78"/>
      <c r="B2" s="79"/>
      <c r="C2" s="79"/>
      <c r="D2" s="81"/>
      <c r="E2" s="82"/>
      <c r="F2" s="82"/>
      <c r="G2" s="83"/>
    </row>
    <row r="3" spans="1:10" s="1" customFormat="1" ht="13">
      <c r="A3" s="48" t="s">
        <v>8</v>
      </c>
      <c r="B3" s="49" t="s">
        <v>9</v>
      </c>
      <c r="C3" s="49"/>
      <c r="D3" s="50" t="s">
        <v>3</v>
      </c>
      <c r="E3" s="50" t="s">
        <v>4</v>
      </c>
      <c r="F3" s="50" t="s">
        <v>5</v>
      </c>
      <c r="G3" s="51" t="s">
        <v>6</v>
      </c>
    </row>
    <row r="4" spans="1:10">
      <c r="A4" s="1"/>
      <c r="B4" s="52"/>
      <c r="C4" s="52"/>
      <c r="D4" s="1"/>
      <c r="E4" s="1"/>
      <c r="F4" s="1"/>
      <c r="G4" s="1"/>
    </row>
    <row r="5" spans="1:10" s="11" customFormat="1" ht="75">
      <c r="A5" s="3">
        <v>1</v>
      </c>
      <c r="B5" s="4" t="s">
        <v>241</v>
      </c>
      <c r="C5" s="4"/>
      <c r="D5" s="29" t="s">
        <v>7</v>
      </c>
      <c r="E5" s="29">
        <v>1</v>
      </c>
      <c r="F5" s="188">
        <v>0</v>
      </c>
      <c r="G5" s="42">
        <f>E5*F5</f>
        <v>0</v>
      </c>
    </row>
    <row r="6" spans="1:10" s="108" customFormat="1">
      <c r="A6" s="3"/>
      <c r="B6" s="4"/>
      <c r="C6" s="4"/>
      <c r="D6" s="29"/>
      <c r="E6" s="1"/>
      <c r="F6" s="188"/>
      <c r="G6" s="42"/>
    </row>
    <row r="7" spans="1:10" s="1" customFormat="1" ht="50">
      <c r="A7" s="3">
        <f>A5+1</f>
        <v>2</v>
      </c>
      <c r="B7" s="52" t="s">
        <v>238</v>
      </c>
      <c r="C7" s="52"/>
      <c r="D7" s="29" t="s">
        <v>0</v>
      </c>
      <c r="E7" s="1">
        <v>20</v>
      </c>
      <c r="F7" s="188">
        <v>0</v>
      </c>
      <c r="G7" s="33">
        <f>E7*F7</f>
        <v>0</v>
      </c>
    </row>
    <row r="8" spans="1:10" s="112" customFormat="1" ht="12.5">
      <c r="A8" s="3"/>
      <c r="B8" s="4"/>
      <c r="C8" s="4"/>
      <c r="D8" s="60"/>
      <c r="E8" s="60"/>
      <c r="F8" s="193"/>
      <c r="G8" s="32"/>
      <c r="H8" s="113"/>
    </row>
    <row r="9" spans="1:10" s="11" customFormat="1" ht="50">
      <c r="A9" s="3">
        <f>A7+1</f>
        <v>3</v>
      </c>
      <c r="B9" s="4" t="s">
        <v>242</v>
      </c>
      <c r="C9" s="4"/>
      <c r="D9" s="29" t="s">
        <v>7</v>
      </c>
      <c r="E9" s="29">
        <v>1</v>
      </c>
      <c r="F9" s="188">
        <v>0</v>
      </c>
      <c r="G9" s="42">
        <f>E9*F9</f>
        <v>0</v>
      </c>
    </row>
    <row r="10" spans="1:10" s="112" customFormat="1" ht="12.5">
      <c r="A10" s="3"/>
      <c r="B10" s="4"/>
      <c r="C10" s="4"/>
      <c r="D10" s="60"/>
      <c r="E10" s="60"/>
      <c r="F10" s="193"/>
      <c r="G10" s="32"/>
      <c r="H10" s="113"/>
    </row>
    <row r="11" spans="1:10" s="1" customFormat="1" ht="12.5">
      <c r="A11" s="3">
        <f>A9+1</f>
        <v>4</v>
      </c>
      <c r="B11" s="4" t="s">
        <v>143</v>
      </c>
      <c r="C11" s="4"/>
      <c r="D11" s="29"/>
      <c r="F11" s="188"/>
      <c r="G11" s="42"/>
    </row>
    <row r="12" spans="1:10" s="112" customFormat="1" ht="12.5">
      <c r="A12" s="3"/>
      <c r="B12" s="4"/>
      <c r="C12" s="4"/>
      <c r="D12" s="60"/>
      <c r="E12" s="60"/>
      <c r="F12" s="193"/>
      <c r="G12" s="32"/>
      <c r="H12" s="113"/>
    </row>
    <row r="13" spans="1:10" s="1" customFormat="1" ht="37.5">
      <c r="A13" s="3">
        <f>A11+1</f>
        <v>5</v>
      </c>
      <c r="B13" s="4" t="s">
        <v>608</v>
      </c>
      <c r="C13" s="4"/>
      <c r="D13" s="29"/>
      <c r="E13" s="29"/>
      <c r="F13" s="188"/>
      <c r="G13" s="42"/>
      <c r="I13" s="29"/>
      <c r="J13" s="29"/>
    </row>
    <row r="14" spans="1:10" s="1" customFormat="1" ht="12.5">
      <c r="A14" s="3"/>
      <c r="B14" s="4" t="s">
        <v>407</v>
      </c>
      <c r="C14" s="4"/>
      <c r="D14" s="29" t="s">
        <v>0</v>
      </c>
      <c r="E14" s="29">
        <v>5</v>
      </c>
      <c r="F14" s="188">
        <v>0</v>
      </c>
      <c r="G14" s="42">
        <f t="shared" ref="G14" si="0">E14*F14</f>
        <v>0</v>
      </c>
      <c r="I14" s="29"/>
      <c r="J14" s="29"/>
    </row>
    <row r="15" spans="1:10" s="108" customFormat="1">
      <c r="A15" s="3"/>
      <c r="B15" s="4"/>
      <c r="C15" s="4"/>
      <c r="D15" s="29"/>
      <c r="E15" s="1"/>
      <c r="F15" s="188"/>
      <c r="G15" s="42"/>
    </row>
    <row r="16" spans="1:10" s="149" customFormat="1" ht="25">
      <c r="A16" s="3">
        <f>A13+1</f>
        <v>6</v>
      </c>
      <c r="B16" s="4" t="s">
        <v>600</v>
      </c>
      <c r="C16" s="31"/>
      <c r="D16" s="29" t="s">
        <v>7</v>
      </c>
      <c r="E16" s="1">
        <v>1</v>
      </c>
      <c r="F16" s="188">
        <v>0</v>
      </c>
      <c r="G16" s="42">
        <f>E16*F16</f>
        <v>0</v>
      </c>
    </row>
    <row r="17" spans="1:8" s="112" customFormat="1" ht="12.5">
      <c r="A17" s="3"/>
      <c r="B17" s="4"/>
      <c r="C17" s="4"/>
      <c r="D17" s="60"/>
      <c r="E17" s="60"/>
      <c r="F17" s="193"/>
      <c r="G17" s="32"/>
      <c r="H17" s="113"/>
    </row>
    <row r="18" spans="1:8" s="108" customFormat="1" ht="25">
      <c r="A18" s="3">
        <f>A16+1</f>
        <v>7</v>
      </c>
      <c r="B18" s="4" t="s">
        <v>211</v>
      </c>
      <c r="C18" s="4"/>
      <c r="D18" s="29" t="s">
        <v>1</v>
      </c>
      <c r="E18" s="59">
        <v>1</v>
      </c>
      <c r="F18" s="188">
        <v>0</v>
      </c>
      <c r="G18" s="42">
        <f>E18*F18</f>
        <v>0</v>
      </c>
    </row>
    <row r="19" spans="1:8" s="108" customFormat="1">
      <c r="A19" s="3"/>
      <c r="B19" s="4"/>
      <c r="C19" s="4"/>
      <c r="D19" s="29"/>
      <c r="E19" s="1"/>
      <c r="F19" s="188"/>
      <c r="G19" s="42"/>
    </row>
    <row r="20" spans="1:8" s="108" customFormat="1" ht="37.5">
      <c r="A20" s="3">
        <f>A18+1</f>
        <v>8</v>
      </c>
      <c r="B20" s="4" t="s">
        <v>243</v>
      </c>
      <c r="C20" s="4"/>
      <c r="D20" s="29" t="s">
        <v>1</v>
      </c>
      <c r="E20" s="59">
        <v>1</v>
      </c>
      <c r="F20" s="188">
        <v>0</v>
      </c>
      <c r="G20" s="42">
        <f>E20*F20</f>
        <v>0</v>
      </c>
    </row>
    <row r="21" spans="1:8">
      <c r="A21" s="3"/>
      <c r="B21" s="68"/>
      <c r="C21" s="68"/>
      <c r="D21" s="29"/>
      <c r="E21" s="1"/>
      <c r="F21" s="42"/>
      <c r="G21" s="42"/>
    </row>
    <row r="22" spans="1:8" ht="14.5" thickBot="1">
      <c r="A22" s="56" t="s">
        <v>41</v>
      </c>
      <c r="B22" s="57"/>
      <c r="C22" s="57"/>
      <c r="D22" s="89"/>
      <c r="E22" s="58"/>
      <c r="F22" s="125"/>
      <c r="G22" s="72">
        <f>SUM(G5:G20)</f>
        <v>0</v>
      </c>
    </row>
  </sheetData>
  <sheetProtection algorithmName="SHA-512" hashValue="9Hb3HDIuMro2Tn0SUVGoeNjRcykx9c7DgK0W72/+7acyOzyEo6MY3BToFAtZ3jE19+xGkcGxbKh9LvCv+ylYsA==" saltValue="nLxxq1vhH4v6lDkFjVMLAA=="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673-F435-4008-81E1-119096215577}">
  <dimension ref="A1:J26"/>
  <sheetViews>
    <sheetView view="pageBreakPreview" topLeftCell="A9" zoomScale="125" zoomScaleNormal="100" zoomScaleSheetLayoutView="125" zoomScalePageLayoutView="150" workbookViewId="0">
      <selection activeCell="F20" sqref="F20"/>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1.54296875" style="2" customWidth="1"/>
    <col min="8" max="16384" width="9.1796875" style="2"/>
  </cols>
  <sheetData>
    <row r="1" spans="1:10">
      <c r="A1" s="44" t="s">
        <v>643</v>
      </c>
      <c r="B1" s="61"/>
      <c r="C1" s="61"/>
      <c r="D1" s="63"/>
      <c r="E1" s="64"/>
      <c r="F1" s="64"/>
      <c r="G1" s="65"/>
    </row>
    <row r="2" spans="1:10">
      <c r="A2" s="78"/>
      <c r="B2" s="79"/>
      <c r="C2" s="79"/>
      <c r="D2" s="81"/>
      <c r="E2" s="82"/>
      <c r="F2" s="82"/>
      <c r="G2" s="83"/>
    </row>
    <row r="3" spans="1:10" s="1" customFormat="1" ht="13">
      <c r="A3" s="3"/>
      <c r="B3" s="148" t="s">
        <v>280</v>
      </c>
      <c r="C3" s="4"/>
      <c r="D3" s="29"/>
      <c r="E3" s="29"/>
      <c r="F3" s="42"/>
      <c r="G3" s="33"/>
      <c r="H3" s="147"/>
      <c r="J3" s="34"/>
    </row>
    <row r="4" spans="1:10" ht="14.5" thickBot="1">
      <c r="A4" s="78"/>
      <c r="B4" s="79"/>
      <c r="C4" s="79"/>
      <c r="D4" s="81"/>
      <c r="E4" s="82"/>
      <c r="F4" s="82"/>
      <c r="G4" s="83"/>
    </row>
    <row r="5" spans="1:10" s="1" customFormat="1" ht="13">
      <c r="A5" s="48" t="s">
        <v>8</v>
      </c>
      <c r="B5" s="49" t="s">
        <v>9</v>
      </c>
      <c r="C5" s="49"/>
      <c r="D5" s="50" t="s">
        <v>3</v>
      </c>
      <c r="E5" s="50" t="s">
        <v>4</v>
      </c>
      <c r="F5" s="50" t="s">
        <v>5</v>
      </c>
      <c r="G5" s="51" t="s">
        <v>6</v>
      </c>
    </row>
    <row r="6" spans="1:10">
      <c r="A6" s="1"/>
      <c r="B6" s="52"/>
      <c r="C6" s="52"/>
      <c r="D6" s="1"/>
      <c r="E6" s="1"/>
      <c r="F6" s="1"/>
      <c r="G6" s="1"/>
    </row>
    <row r="7" spans="1:10" s="108" customFormat="1" ht="37.5">
      <c r="A7" s="3">
        <v>1</v>
      </c>
      <c r="B7" s="4" t="s">
        <v>208</v>
      </c>
      <c r="C7" s="4"/>
      <c r="D7" s="29" t="s">
        <v>7</v>
      </c>
      <c r="E7" s="59">
        <v>2</v>
      </c>
      <c r="F7" s="188">
        <v>0</v>
      </c>
      <c r="G7" s="42">
        <f>E7*F7</f>
        <v>0</v>
      </c>
    </row>
    <row r="8" spans="1:10" s="108" customFormat="1">
      <c r="A8" s="3"/>
      <c r="B8" s="4"/>
      <c r="C8" s="4"/>
      <c r="D8" s="29"/>
      <c r="E8" s="1"/>
      <c r="F8" s="188"/>
      <c r="G8" s="42"/>
    </row>
    <row r="9" spans="1:10" s="108" customFormat="1" ht="37.5">
      <c r="A9" s="3">
        <f>A7+1</f>
        <v>2</v>
      </c>
      <c r="B9" s="4" t="s">
        <v>209</v>
      </c>
      <c r="C9" s="4"/>
      <c r="D9" s="29" t="s">
        <v>7</v>
      </c>
      <c r="E9" s="59">
        <v>2</v>
      </c>
      <c r="F9" s="188">
        <v>0</v>
      </c>
      <c r="G9" s="42">
        <f>E9*F9</f>
        <v>0</v>
      </c>
    </row>
    <row r="10" spans="1:10" s="108" customFormat="1">
      <c r="A10" s="3"/>
      <c r="B10" s="4"/>
      <c r="C10" s="4"/>
      <c r="D10" s="29"/>
      <c r="E10" s="1"/>
      <c r="F10" s="188"/>
      <c r="G10" s="42"/>
    </row>
    <row r="11" spans="1:10" s="108" customFormat="1">
      <c r="A11" s="3">
        <f>A9+1</f>
        <v>3</v>
      </c>
      <c r="B11" s="4" t="s">
        <v>210</v>
      </c>
      <c r="C11" s="4"/>
      <c r="D11" s="29" t="s">
        <v>7</v>
      </c>
      <c r="E11" s="59">
        <v>2</v>
      </c>
      <c r="F11" s="188">
        <v>0</v>
      </c>
      <c r="G11" s="42">
        <f>E11*F11</f>
        <v>0</v>
      </c>
    </row>
    <row r="12" spans="1:10" s="108" customFormat="1">
      <c r="A12" s="3"/>
      <c r="B12" s="4"/>
      <c r="C12" s="4"/>
      <c r="D12" s="29"/>
      <c r="E12" s="1"/>
      <c r="F12" s="188"/>
      <c r="G12" s="42"/>
    </row>
    <row r="13" spans="1:10" s="108" customFormat="1" ht="39.5">
      <c r="A13" s="3">
        <f>A11+1</f>
        <v>4</v>
      </c>
      <c r="B13" s="52" t="s">
        <v>323</v>
      </c>
      <c r="C13" s="4"/>
      <c r="D13" s="29" t="s">
        <v>0</v>
      </c>
      <c r="E13" s="59">
        <v>75</v>
      </c>
      <c r="F13" s="188">
        <v>0</v>
      </c>
      <c r="G13" s="42">
        <f>E13*F13</f>
        <v>0</v>
      </c>
    </row>
    <row r="14" spans="1:10" s="108" customFormat="1">
      <c r="A14" s="3"/>
      <c r="B14" s="4"/>
      <c r="C14" s="4"/>
      <c r="D14" s="29"/>
      <c r="E14" s="1"/>
      <c r="F14" s="188"/>
      <c r="G14" s="42"/>
    </row>
    <row r="15" spans="1:10" s="1" customFormat="1" ht="25">
      <c r="A15" s="3">
        <f>A13+1</f>
        <v>5</v>
      </c>
      <c r="B15" s="4" t="s">
        <v>239</v>
      </c>
      <c r="C15" s="4"/>
      <c r="D15" s="29"/>
      <c r="E15" s="29"/>
      <c r="F15" s="188"/>
      <c r="G15" s="42"/>
    </row>
    <row r="16" spans="1:10" s="1" customFormat="1" ht="12.5">
      <c r="A16" s="3"/>
      <c r="B16" s="4" t="s">
        <v>248</v>
      </c>
      <c r="C16" s="4"/>
      <c r="D16" s="29" t="s">
        <v>0</v>
      </c>
      <c r="E16" s="29">
        <v>40</v>
      </c>
      <c r="F16" s="188">
        <v>0</v>
      </c>
      <c r="G16" s="42">
        <f t="shared" ref="G16" si="0">E16*F16</f>
        <v>0</v>
      </c>
    </row>
    <row r="17" spans="1:8" s="108" customFormat="1">
      <c r="A17" s="3"/>
      <c r="B17" s="4"/>
      <c r="C17" s="4"/>
      <c r="D17" s="29"/>
      <c r="E17" s="1"/>
      <c r="F17" s="188"/>
      <c r="G17" s="42"/>
    </row>
    <row r="18" spans="1:8" s="149" customFormat="1" ht="25">
      <c r="A18" s="3">
        <f>A15+1</f>
        <v>6</v>
      </c>
      <c r="B18" s="4" t="s">
        <v>600</v>
      </c>
      <c r="C18" s="31"/>
      <c r="D18" s="29" t="s">
        <v>7</v>
      </c>
      <c r="E18" s="1">
        <v>2</v>
      </c>
      <c r="F18" s="188">
        <v>0</v>
      </c>
      <c r="G18" s="42">
        <f>E18*F18</f>
        <v>0</v>
      </c>
    </row>
    <row r="19" spans="1:8" s="112" customFormat="1" ht="12.5">
      <c r="A19" s="3"/>
      <c r="B19" s="4"/>
      <c r="C19" s="4"/>
      <c r="D19" s="60"/>
      <c r="E19" s="60"/>
      <c r="F19" s="193"/>
      <c r="G19" s="32"/>
      <c r="H19" s="113"/>
    </row>
    <row r="20" spans="1:8" s="11" customFormat="1" ht="62.5">
      <c r="A20" s="3">
        <f>A18+1</f>
        <v>7</v>
      </c>
      <c r="B20" s="41" t="s">
        <v>639</v>
      </c>
      <c r="C20" s="41"/>
      <c r="D20" s="29" t="s">
        <v>7</v>
      </c>
      <c r="E20" s="29">
        <v>1</v>
      </c>
      <c r="F20" s="188">
        <v>0</v>
      </c>
      <c r="G20" s="42">
        <f>E20*F20</f>
        <v>0</v>
      </c>
    </row>
    <row r="21" spans="1:8" s="11" customFormat="1" ht="12.5">
      <c r="A21" s="3"/>
      <c r="B21" s="4"/>
      <c r="C21" s="4"/>
      <c r="D21" s="29"/>
      <c r="E21" s="29"/>
      <c r="F21" s="188"/>
      <c r="G21" s="42"/>
    </row>
    <row r="22" spans="1:8" s="108" customFormat="1" ht="25">
      <c r="A22" s="3">
        <f>A20+1</f>
        <v>8</v>
      </c>
      <c r="B22" s="4" t="s">
        <v>211</v>
      </c>
      <c r="C22" s="4"/>
      <c r="D22" s="29" t="s">
        <v>1</v>
      </c>
      <c r="E22" s="59">
        <v>1</v>
      </c>
      <c r="F22" s="188">
        <v>0</v>
      </c>
      <c r="G22" s="42">
        <f>E22*F22</f>
        <v>0</v>
      </c>
    </row>
    <row r="23" spans="1:8" s="108" customFormat="1">
      <c r="A23" s="3"/>
      <c r="B23" s="4"/>
      <c r="C23" s="4"/>
      <c r="D23" s="29"/>
      <c r="E23" s="1"/>
      <c r="F23" s="188"/>
      <c r="G23" s="42"/>
    </row>
    <row r="24" spans="1:8" s="108" customFormat="1" ht="37.5">
      <c r="A24" s="3">
        <f>A22+1</f>
        <v>9</v>
      </c>
      <c r="B24" s="4" t="s">
        <v>213</v>
      </c>
      <c r="C24" s="4"/>
      <c r="D24" s="29" t="s">
        <v>1</v>
      </c>
      <c r="E24" s="59">
        <v>1</v>
      </c>
      <c r="F24" s="188">
        <v>0</v>
      </c>
      <c r="G24" s="42">
        <f>E24*F24</f>
        <v>0</v>
      </c>
    </row>
    <row r="25" spans="1:8">
      <c r="A25" s="3"/>
      <c r="B25" s="68"/>
      <c r="C25" s="68"/>
      <c r="D25" s="29"/>
      <c r="E25" s="1"/>
      <c r="F25" s="42"/>
      <c r="G25" s="42"/>
    </row>
    <row r="26" spans="1:8" ht="14.5" thickBot="1">
      <c r="A26" s="56" t="s">
        <v>41</v>
      </c>
      <c r="B26" s="57"/>
      <c r="C26" s="57"/>
      <c r="D26" s="89"/>
      <c r="E26" s="58"/>
      <c r="F26" s="125"/>
      <c r="G26" s="72">
        <f>SUM(G7:G24)</f>
        <v>0</v>
      </c>
    </row>
  </sheetData>
  <sheetProtection algorithmName="SHA-512" hashValue="UZ5KkzdBk4zdy+NUE/UPP14bigFmChvazD/280EnQbXaVdWd/vF79M0FI/+pBza78hreSCysEr+kvF1cQ0pSCg==" saltValue="F4EwpPVxpY1bXz2FZWEX8w=="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71E5D-6CD8-4DFF-98C6-A1B3192835FA}">
  <dimension ref="A1:G50"/>
  <sheetViews>
    <sheetView view="pageBreakPreview" topLeftCell="A21" zoomScale="125" zoomScaleNormal="100" zoomScaleSheetLayoutView="125" zoomScalePageLayoutView="150" workbookViewId="0">
      <selection activeCell="F30" sqref="F30"/>
    </sheetView>
  </sheetViews>
  <sheetFormatPr defaultColWidth="9.1796875" defaultRowHeight="14"/>
  <cols>
    <col min="1" max="1" width="4" style="2" customWidth="1"/>
    <col min="2" max="2" width="46.7265625" style="74" customWidth="1"/>
    <col min="3" max="3" width="0.54296875" style="74" customWidth="1"/>
    <col min="4" max="4" width="5.54296875" style="2" customWidth="1"/>
    <col min="5" max="5" width="7.26953125" style="2" customWidth="1"/>
    <col min="6" max="6" width="11" style="2" customWidth="1"/>
    <col min="7" max="7" width="11.453125" style="2" customWidth="1"/>
    <col min="8" max="16384" width="9.1796875" style="2"/>
  </cols>
  <sheetData>
    <row r="1" spans="1:7">
      <c r="A1" s="44" t="s">
        <v>642</v>
      </c>
      <c r="B1" s="61"/>
      <c r="C1" s="61"/>
      <c r="D1" s="63"/>
      <c r="E1" s="64"/>
      <c r="F1" s="64"/>
      <c r="G1" s="65"/>
    </row>
    <row r="2" spans="1:7" ht="14.5" thickBot="1">
      <c r="A2" s="78"/>
      <c r="B2" s="79"/>
      <c r="C2" s="79"/>
      <c r="D2" s="81"/>
      <c r="E2" s="82"/>
      <c r="F2" s="82"/>
      <c r="G2" s="83"/>
    </row>
    <row r="3" spans="1:7" s="1" customFormat="1" ht="13">
      <c r="A3" s="48" t="s">
        <v>8</v>
      </c>
      <c r="B3" s="49" t="s">
        <v>9</v>
      </c>
      <c r="C3" s="49"/>
      <c r="D3" s="50" t="s">
        <v>3</v>
      </c>
      <c r="E3" s="50" t="s">
        <v>4</v>
      </c>
      <c r="F3" s="50" t="s">
        <v>5</v>
      </c>
      <c r="G3" s="51" t="s">
        <v>6</v>
      </c>
    </row>
    <row r="4" spans="1:7">
      <c r="A4" s="1"/>
      <c r="B4" s="52"/>
      <c r="C4" s="52"/>
      <c r="D4" s="1"/>
      <c r="E4" s="1"/>
      <c r="F4" s="1"/>
      <c r="G4" s="1"/>
    </row>
    <row r="5" spans="1:7" s="11" customFormat="1" ht="12.5">
      <c r="A5" s="3"/>
      <c r="B5" s="136" t="s">
        <v>190</v>
      </c>
      <c r="C5" s="136"/>
      <c r="D5" s="29"/>
      <c r="E5" s="1"/>
      <c r="F5" s="34"/>
      <c r="G5" s="54"/>
    </row>
    <row r="6" spans="1:7" s="108" customFormat="1" ht="25">
      <c r="A6" s="3">
        <v>1</v>
      </c>
      <c r="B6" s="4" t="s">
        <v>193</v>
      </c>
      <c r="C6" s="4"/>
      <c r="D6" s="29" t="s">
        <v>0</v>
      </c>
      <c r="E6" s="59">
        <v>68</v>
      </c>
      <c r="F6" s="188">
        <v>0</v>
      </c>
      <c r="G6" s="42">
        <f>E6*F6</f>
        <v>0</v>
      </c>
    </row>
    <row r="7" spans="1:7" s="108" customFormat="1">
      <c r="A7" s="3"/>
      <c r="B7" s="4"/>
      <c r="C7" s="4"/>
      <c r="D7" s="29"/>
      <c r="E7" s="1"/>
      <c r="F7" s="188"/>
      <c r="G7" s="42"/>
    </row>
    <row r="8" spans="1:7" s="108" customFormat="1" ht="62.5">
      <c r="A8" s="3">
        <f>A6+1</f>
        <v>2</v>
      </c>
      <c r="B8" s="4" t="s">
        <v>194</v>
      </c>
      <c r="C8" s="4"/>
      <c r="D8" s="29" t="s">
        <v>7</v>
      </c>
      <c r="E8" s="59">
        <v>52</v>
      </c>
      <c r="F8" s="188">
        <v>0</v>
      </c>
      <c r="G8" s="42">
        <f>E8*F8</f>
        <v>0</v>
      </c>
    </row>
    <row r="9" spans="1:7" s="108" customFormat="1">
      <c r="A9" s="3"/>
      <c r="B9" s="4"/>
      <c r="C9" s="4"/>
      <c r="D9" s="29"/>
      <c r="E9" s="1"/>
      <c r="F9" s="188"/>
      <c r="G9" s="42"/>
    </row>
    <row r="10" spans="1:7" s="108" customFormat="1" ht="50">
      <c r="A10" s="3">
        <f>A8+1</f>
        <v>3</v>
      </c>
      <c r="B10" s="4" t="s">
        <v>191</v>
      </c>
      <c r="C10" s="4"/>
      <c r="D10" s="29" t="s">
        <v>7</v>
      </c>
      <c r="E10" s="59">
        <v>4</v>
      </c>
      <c r="F10" s="188">
        <v>0</v>
      </c>
      <c r="G10" s="42">
        <f>E10*F10</f>
        <v>0</v>
      </c>
    </row>
    <row r="11" spans="1:7" s="108" customFormat="1">
      <c r="A11" s="3"/>
      <c r="B11" s="4"/>
      <c r="C11" s="4"/>
      <c r="D11" s="29"/>
      <c r="E11" s="1"/>
      <c r="F11" s="188"/>
      <c r="G11" s="42"/>
    </row>
    <row r="12" spans="1:7" s="108" customFormat="1" ht="37.5">
      <c r="A12" s="3">
        <f>A10+1</f>
        <v>4</v>
      </c>
      <c r="B12" s="4" t="s">
        <v>197</v>
      </c>
      <c r="C12" s="4"/>
      <c r="D12" s="29" t="s">
        <v>7</v>
      </c>
      <c r="E12" s="59">
        <v>2</v>
      </c>
      <c r="F12" s="188">
        <v>0</v>
      </c>
      <c r="G12" s="42">
        <f>E12*F12</f>
        <v>0</v>
      </c>
    </row>
    <row r="13" spans="1:7" s="108" customFormat="1">
      <c r="A13" s="3"/>
      <c r="B13" s="4"/>
      <c r="C13" s="4"/>
      <c r="D13" s="29"/>
      <c r="E13" s="1"/>
      <c r="F13" s="188"/>
      <c r="G13" s="42"/>
    </row>
    <row r="14" spans="1:7" s="108" customFormat="1" ht="37.5">
      <c r="A14" s="3">
        <f>A12+1</f>
        <v>5</v>
      </c>
      <c r="B14" s="4" t="s">
        <v>196</v>
      </c>
      <c r="C14" s="4"/>
      <c r="D14" s="29" t="s">
        <v>7</v>
      </c>
      <c r="E14" s="59">
        <v>2</v>
      </c>
      <c r="F14" s="188">
        <v>0</v>
      </c>
      <c r="G14" s="42">
        <f>E14*F14</f>
        <v>0</v>
      </c>
    </row>
    <row r="15" spans="1:7" s="108" customFormat="1">
      <c r="A15" s="3"/>
      <c r="B15" s="4"/>
      <c r="C15" s="4"/>
      <c r="D15" s="29"/>
      <c r="E15" s="1"/>
      <c r="F15" s="188"/>
      <c r="G15" s="42"/>
    </row>
    <row r="16" spans="1:7" s="11" customFormat="1" ht="12.5">
      <c r="A16" s="3"/>
      <c r="B16" s="136" t="s">
        <v>198</v>
      </c>
      <c r="C16" s="136"/>
      <c r="D16" s="29"/>
      <c r="E16" s="1"/>
      <c r="F16" s="189"/>
      <c r="G16" s="54"/>
    </row>
    <row r="17" spans="1:7" s="108" customFormat="1" ht="25">
      <c r="A17" s="3">
        <f>A14+1</f>
        <v>6</v>
      </c>
      <c r="B17" s="4" t="s">
        <v>195</v>
      </c>
      <c r="C17" s="4"/>
      <c r="D17" s="29" t="s">
        <v>0</v>
      </c>
      <c r="E17" s="59">
        <v>4</v>
      </c>
      <c r="F17" s="188">
        <v>0</v>
      </c>
      <c r="G17" s="42">
        <f>E17*F17</f>
        <v>0</v>
      </c>
    </row>
    <row r="18" spans="1:7" s="108" customFormat="1">
      <c r="A18" s="3"/>
      <c r="B18" s="4"/>
      <c r="C18" s="4"/>
      <c r="D18" s="29"/>
      <c r="E18" s="1"/>
      <c r="F18" s="188"/>
      <c r="G18" s="42"/>
    </row>
    <row r="19" spans="1:7" s="108" customFormat="1" ht="62.5">
      <c r="A19" s="3">
        <f>A17+1</f>
        <v>7</v>
      </c>
      <c r="B19" s="4" t="s">
        <v>192</v>
      </c>
      <c r="C19" s="4"/>
      <c r="D19" s="29" t="s">
        <v>7</v>
      </c>
      <c r="E19" s="59">
        <v>2</v>
      </c>
      <c r="F19" s="188">
        <v>0</v>
      </c>
      <c r="G19" s="42">
        <f>E19*F19</f>
        <v>0</v>
      </c>
    </row>
    <row r="20" spans="1:7" s="108" customFormat="1">
      <c r="A20" s="3"/>
      <c r="B20" s="4"/>
      <c r="C20" s="4"/>
      <c r="D20" s="29"/>
      <c r="E20" s="1"/>
      <c r="F20" s="188"/>
      <c r="G20" s="42"/>
    </row>
    <row r="21" spans="1:7" s="108" customFormat="1" ht="50">
      <c r="A21" s="3">
        <f>A19+1</f>
        <v>8</v>
      </c>
      <c r="B21" s="4" t="s">
        <v>206</v>
      </c>
      <c r="C21" s="4"/>
      <c r="D21" s="29" t="s">
        <v>7</v>
      </c>
      <c r="E21" s="59">
        <v>2</v>
      </c>
      <c r="F21" s="188">
        <v>0</v>
      </c>
      <c r="G21" s="42">
        <f>E21*F21</f>
        <v>0</v>
      </c>
    </row>
    <row r="22" spans="1:7" s="108" customFormat="1">
      <c r="A22" s="3"/>
      <c r="B22" s="4"/>
      <c r="C22" s="4"/>
      <c r="D22" s="29"/>
      <c r="E22" s="1"/>
      <c r="F22" s="188"/>
      <c r="G22" s="42"/>
    </row>
    <row r="23" spans="1:7" s="108" customFormat="1" ht="50">
      <c r="A23" s="3">
        <f>A21+1</f>
        <v>9</v>
      </c>
      <c r="B23" s="4" t="s">
        <v>199</v>
      </c>
      <c r="C23" s="4"/>
      <c r="D23" s="29" t="s">
        <v>7</v>
      </c>
      <c r="E23" s="59">
        <v>2</v>
      </c>
      <c r="F23" s="188">
        <v>0</v>
      </c>
      <c r="G23" s="42">
        <f>E23*F23</f>
        <v>0</v>
      </c>
    </row>
    <row r="24" spans="1:7" s="108" customFormat="1">
      <c r="A24" s="3"/>
      <c r="B24" s="4"/>
      <c r="C24" s="4"/>
      <c r="D24" s="29"/>
      <c r="E24" s="1"/>
      <c r="F24" s="188"/>
      <c r="G24" s="42"/>
    </row>
    <row r="25" spans="1:7" s="108" customFormat="1" ht="25">
      <c r="A25" s="3">
        <f>A23+1</f>
        <v>10</v>
      </c>
      <c r="B25" s="4" t="s">
        <v>200</v>
      </c>
      <c r="C25" s="4"/>
      <c r="D25" s="29" t="s">
        <v>7</v>
      </c>
      <c r="E25" s="59">
        <v>2</v>
      </c>
      <c r="F25" s="188">
        <v>0</v>
      </c>
      <c r="G25" s="42">
        <f>E25*F25</f>
        <v>0</v>
      </c>
    </row>
    <row r="26" spans="1:7" s="108" customFormat="1">
      <c r="A26" s="3"/>
      <c r="B26" s="4"/>
      <c r="C26" s="4"/>
      <c r="D26" s="29"/>
      <c r="E26" s="1"/>
      <c r="F26" s="188"/>
      <c r="G26" s="42"/>
    </row>
    <row r="27" spans="1:7" s="11" customFormat="1" ht="12.5">
      <c r="A27" s="3"/>
      <c r="B27" s="136" t="s">
        <v>201</v>
      </c>
      <c r="C27" s="136"/>
      <c r="D27" s="29"/>
      <c r="E27" s="1"/>
      <c r="F27" s="189"/>
      <c r="G27" s="54"/>
    </row>
    <row r="28" spans="1:7" s="108" customFormat="1" ht="37.5">
      <c r="A28" s="3">
        <f>A25+1</f>
        <v>11</v>
      </c>
      <c r="B28" s="4" t="s">
        <v>202</v>
      </c>
      <c r="C28" s="4"/>
      <c r="D28" s="29" t="s">
        <v>0</v>
      </c>
      <c r="E28" s="59">
        <v>80</v>
      </c>
      <c r="F28" s="188">
        <v>0</v>
      </c>
      <c r="G28" s="42">
        <f>E28*F28</f>
        <v>0</v>
      </c>
    </row>
    <row r="29" spans="1:7" s="108" customFormat="1">
      <c r="A29" s="3"/>
      <c r="B29" s="4"/>
      <c r="C29" s="4"/>
      <c r="D29" s="29"/>
      <c r="E29" s="1"/>
      <c r="F29" s="188"/>
      <c r="G29" s="42"/>
    </row>
    <row r="30" spans="1:7" s="108" customFormat="1" ht="37.5">
      <c r="A30" s="3">
        <f>A28+1</f>
        <v>12</v>
      </c>
      <c r="B30" s="4" t="s">
        <v>203</v>
      </c>
      <c r="C30" s="4"/>
      <c r="D30" s="29" t="s">
        <v>7</v>
      </c>
      <c r="E30" s="59">
        <v>6</v>
      </c>
      <c r="F30" s="188">
        <v>0</v>
      </c>
      <c r="G30" s="42">
        <f>E30*F30</f>
        <v>0</v>
      </c>
    </row>
    <row r="31" spans="1:7" s="108" customFormat="1">
      <c r="A31" s="3"/>
      <c r="B31" s="4"/>
      <c r="C31" s="4"/>
      <c r="D31" s="29"/>
      <c r="E31" s="1"/>
      <c r="F31" s="188"/>
      <c r="G31" s="42"/>
    </row>
    <row r="32" spans="1:7" s="11" customFormat="1" ht="12.5">
      <c r="A32" s="3"/>
      <c r="B32" s="136" t="s">
        <v>205</v>
      </c>
      <c r="C32" s="136"/>
      <c r="D32" s="29"/>
      <c r="E32" s="1"/>
      <c r="F32" s="189"/>
      <c r="G32" s="54"/>
    </row>
    <row r="33" spans="1:7" s="108" customFormat="1" ht="112.5">
      <c r="A33" s="3">
        <f>A30+1</f>
        <v>13</v>
      </c>
      <c r="B33" s="4" t="s">
        <v>204</v>
      </c>
      <c r="C33" s="4"/>
      <c r="D33" s="29" t="s">
        <v>7</v>
      </c>
      <c r="E33" s="59">
        <v>1</v>
      </c>
      <c r="F33" s="188">
        <v>0</v>
      </c>
      <c r="G33" s="42">
        <f>E33*F33</f>
        <v>0</v>
      </c>
    </row>
    <row r="34" spans="1:7">
      <c r="A34" s="3"/>
      <c r="B34" s="68"/>
      <c r="C34" s="68"/>
      <c r="D34" s="29"/>
      <c r="E34" s="1"/>
      <c r="F34" s="42"/>
      <c r="G34" s="42"/>
    </row>
    <row r="35" spans="1:7" ht="14.5" thickBot="1">
      <c r="A35" s="56" t="s">
        <v>41</v>
      </c>
      <c r="B35" s="57"/>
      <c r="C35" s="57"/>
      <c r="D35" s="89"/>
      <c r="E35" s="58"/>
      <c r="F35" s="125"/>
      <c r="G35" s="72">
        <f>SUM(G6:G33)</f>
        <v>0</v>
      </c>
    </row>
    <row r="36" spans="1:7">
      <c r="D36" s="90"/>
    </row>
    <row r="37" spans="1:7">
      <c r="B37" s="91" t="s">
        <v>25</v>
      </c>
      <c r="C37" s="91"/>
    </row>
    <row r="38" spans="1:7">
      <c r="B38" s="91" t="s">
        <v>26</v>
      </c>
      <c r="C38" s="91"/>
    </row>
    <row r="40" spans="1:7">
      <c r="B40" s="91" t="s">
        <v>31</v>
      </c>
      <c r="C40" s="91"/>
    </row>
    <row r="41" spans="1:7">
      <c r="B41" s="91" t="s">
        <v>29</v>
      </c>
      <c r="C41" s="91"/>
    </row>
    <row r="42" spans="1:7">
      <c r="B42" s="91" t="s">
        <v>30</v>
      </c>
      <c r="C42" s="91"/>
    </row>
    <row r="44" spans="1:7">
      <c r="B44" s="91" t="s">
        <v>28</v>
      </c>
      <c r="C44" s="91"/>
    </row>
    <row r="45" spans="1:7">
      <c r="B45" s="91"/>
      <c r="C45" s="91"/>
    </row>
    <row r="46" spans="1:7">
      <c r="B46" s="92" t="s">
        <v>27</v>
      </c>
      <c r="C46" s="92"/>
      <c r="D46" s="93"/>
      <c r="E46" s="93"/>
    </row>
    <row r="47" spans="1:7">
      <c r="B47" s="94"/>
      <c r="C47" s="94"/>
      <c r="D47" s="93"/>
      <c r="E47" s="93"/>
    </row>
    <row r="48" spans="1:7">
      <c r="B48" s="92" t="s">
        <v>24</v>
      </c>
      <c r="C48" s="92"/>
      <c r="D48" s="93"/>
      <c r="E48" s="93"/>
    </row>
    <row r="49" spans="2:5">
      <c r="B49" s="94"/>
      <c r="C49" s="94"/>
      <c r="D49" s="93"/>
      <c r="E49" s="93"/>
    </row>
    <row r="50" spans="2:5">
      <c r="B50" s="92" t="s">
        <v>23</v>
      </c>
      <c r="C50" s="92"/>
      <c r="D50" s="93"/>
      <c r="E50" s="93"/>
    </row>
  </sheetData>
  <sheetProtection algorithmName="SHA-512" hashValue="37XZqCUCRV1YUh7Ju5LeXJWIfffJUpmMtnBpfUkacOHG8ydLu79c46Dbggsn7lpalyoTU8b+ogMPKe8CSWEfZA==" saltValue="yk60Ri24M7MdS6qjMj2KCQ=="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1"/>
  <sheetViews>
    <sheetView view="pageBreakPreview" zoomScale="125" zoomScaleNormal="100" zoomScaleSheetLayoutView="125" zoomScalePageLayoutView="150" workbookViewId="0">
      <selection activeCell="F10" sqref="F10"/>
    </sheetView>
  </sheetViews>
  <sheetFormatPr defaultColWidth="9.1796875" defaultRowHeight="14"/>
  <cols>
    <col min="1" max="1" width="4" style="2" customWidth="1"/>
    <col min="2" max="2" width="44.453125" style="74" customWidth="1"/>
    <col min="3" max="3" width="0.81640625" style="75" customWidth="1"/>
    <col min="4" max="4" width="5.453125" style="2" customWidth="1"/>
    <col min="5" max="5" width="8.54296875" style="2" customWidth="1"/>
    <col min="6" max="7" width="11.453125" style="2" customWidth="1"/>
    <col min="8" max="10" width="9.1796875" style="2" customWidth="1"/>
    <col min="11" max="256" width="9.1796875" style="2"/>
    <col min="257" max="257" width="4" style="2" customWidth="1"/>
    <col min="258" max="258" width="44.54296875" style="2" customWidth="1"/>
    <col min="259" max="259" width="0.81640625" style="2" customWidth="1"/>
    <col min="260" max="260" width="5.453125" style="2" customWidth="1"/>
    <col min="261" max="261" width="8.54296875" style="2" customWidth="1"/>
    <col min="262" max="263" width="11.453125" style="2" customWidth="1"/>
    <col min="264" max="512" width="9.1796875" style="2"/>
    <col min="513" max="513" width="4" style="2" customWidth="1"/>
    <col min="514" max="514" width="44.54296875" style="2" customWidth="1"/>
    <col min="515" max="515" width="0.81640625" style="2" customWidth="1"/>
    <col min="516" max="516" width="5.453125" style="2" customWidth="1"/>
    <col min="517" max="517" width="8.54296875" style="2" customWidth="1"/>
    <col min="518" max="519" width="11.453125" style="2" customWidth="1"/>
    <col min="520" max="768" width="9.1796875" style="2"/>
    <col min="769" max="769" width="4" style="2" customWidth="1"/>
    <col min="770" max="770" width="44.54296875" style="2" customWidth="1"/>
    <col min="771" max="771" width="0.81640625" style="2" customWidth="1"/>
    <col min="772" max="772" width="5.453125" style="2" customWidth="1"/>
    <col min="773" max="773" width="8.54296875" style="2" customWidth="1"/>
    <col min="774" max="775" width="11.453125" style="2" customWidth="1"/>
    <col min="776" max="1024" width="9.1796875" style="2"/>
    <col min="1025" max="1025" width="4" style="2" customWidth="1"/>
    <col min="1026" max="1026" width="44.54296875" style="2" customWidth="1"/>
    <col min="1027" max="1027" width="0.81640625" style="2" customWidth="1"/>
    <col min="1028" max="1028" width="5.453125" style="2" customWidth="1"/>
    <col min="1029" max="1029" width="8.54296875" style="2" customWidth="1"/>
    <col min="1030" max="1031" width="11.453125" style="2" customWidth="1"/>
    <col min="1032" max="1280" width="9.1796875" style="2"/>
    <col min="1281" max="1281" width="4" style="2" customWidth="1"/>
    <col min="1282" max="1282" width="44.54296875" style="2" customWidth="1"/>
    <col min="1283" max="1283" width="0.81640625" style="2" customWidth="1"/>
    <col min="1284" max="1284" width="5.453125" style="2" customWidth="1"/>
    <col min="1285" max="1285" width="8.54296875" style="2" customWidth="1"/>
    <col min="1286" max="1287" width="11.453125" style="2" customWidth="1"/>
    <col min="1288" max="1536" width="9.1796875" style="2"/>
    <col min="1537" max="1537" width="4" style="2" customWidth="1"/>
    <col min="1538" max="1538" width="44.54296875" style="2" customWidth="1"/>
    <col min="1539" max="1539" width="0.81640625" style="2" customWidth="1"/>
    <col min="1540" max="1540" width="5.453125" style="2" customWidth="1"/>
    <col min="1541" max="1541" width="8.54296875" style="2" customWidth="1"/>
    <col min="1542" max="1543" width="11.453125" style="2" customWidth="1"/>
    <col min="1544" max="1792" width="9.1796875" style="2"/>
    <col min="1793" max="1793" width="4" style="2" customWidth="1"/>
    <col min="1794" max="1794" width="44.54296875" style="2" customWidth="1"/>
    <col min="1795" max="1795" width="0.81640625" style="2" customWidth="1"/>
    <col min="1796" max="1796" width="5.453125" style="2" customWidth="1"/>
    <col min="1797" max="1797" width="8.54296875" style="2" customWidth="1"/>
    <col min="1798" max="1799" width="11.453125" style="2" customWidth="1"/>
    <col min="1800" max="2048" width="9.1796875" style="2"/>
    <col min="2049" max="2049" width="4" style="2" customWidth="1"/>
    <col min="2050" max="2050" width="44.54296875" style="2" customWidth="1"/>
    <col min="2051" max="2051" width="0.81640625" style="2" customWidth="1"/>
    <col min="2052" max="2052" width="5.453125" style="2" customWidth="1"/>
    <col min="2053" max="2053" width="8.54296875" style="2" customWidth="1"/>
    <col min="2054" max="2055" width="11.453125" style="2" customWidth="1"/>
    <col min="2056" max="2304" width="9.1796875" style="2"/>
    <col min="2305" max="2305" width="4" style="2" customWidth="1"/>
    <col min="2306" max="2306" width="44.54296875" style="2" customWidth="1"/>
    <col min="2307" max="2307" width="0.81640625" style="2" customWidth="1"/>
    <col min="2308" max="2308" width="5.453125" style="2" customWidth="1"/>
    <col min="2309" max="2309" width="8.54296875" style="2" customWidth="1"/>
    <col min="2310" max="2311" width="11.453125" style="2" customWidth="1"/>
    <col min="2312" max="2560" width="9.1796875" style="2"/>
    <col min="2561" max="2561" width="4" style="2" customWidth="1"/>
    <col min="2562" max="2562" width="44.54296875" style="2" customWidth="1"/>
    <col min="2563" max="2563" width="0.81640625" style="2" customWidth="1"/>
    <col min="2564" max="2564" width="5.453125" style="2" customWidth="1"/>
    <col min="2565" max="2565" width="8.54296875" style="2" customWidth="1"/>
    <col min="2566" max="2567" width="11.453125" style="2" customWidth="1"/>
    <col min="2568" max="2816" width="9.1796875" style="2"/>
    <col min="2817" max="2817" width="4" style="2" customWidth="1"/>
    <col min="2818" max="2818" width="44.54296875" style="2" customWidth="1"/>
    <col min="2819" max="2819" width="0.81640625" style="2" customWidth="1"/>
    <col min="2820" max="2820" width="5.453125" style="2" customWidth="1"/>
    <col min="2821" max="2821" width="8.54296875" style="2" customWidth="1"/>
    <col min="2822" max="2823" width="11.453125" style="2" customWidth="1"/>
    <col min="2824" max="3072" width="9.1796875" style="2"/>
    <col min="3073" max="3073" width="4" style="2" customWidth="1"/>
    <col min="3074" max="3074" width="44.54296875" style="2" customWidth="1"/>
    <col min="3075" max="3075" width="0.81640625" style="2" customWidth="1"/>
    <col min="3076" max="3076" width="5.453125" style="2" customWidth="1"/>
    <col min="3077" max="3077" width="8.54296875" style="2" customWidth="1"/>
    <col min="3078" max="3079" width="11.453125" style="2" customWidth="1"/>
    <col min="3080" max="3328" width="9.1796875" style="2"/>
    <col min="3329" max="3329" width="4" style="2" customWidth="1"/>
    <col min="3330" max="3330" width="44.54296875" style="2" customWidth="1"/>
    <col min="3331" max="3331" width="0.81640625" style="2" customWidth="1"/>
    <col min="3332" max="3332" width="5.453125" style="2" customWidth="1"/>
    <col min="3333" max="3333" width="8.54296875" style="2" customWidth="1"/>
    <col min="3334" max="3335" width="11.453125" style="2" customWidth="1"/>
    <col min="3336" max="3584" width="9.1796875" style="2"/>
    <col min="3585" max="3585" width="4" style="2" customWidth="1"/>
    <col min="3586" max="3586" width="44.54296875" style="2" customWidth="1"/>
    <col min="3587" max="3587" width="0.81640625" style="2" customWidth="1"/>
    <col min="3588" max="3588" width="5.453125" style="2" customWidth="1"/>
    <col min="3589" max="3589" width="8.54296875" style="2" customWidth="1"/>
    <col min="3590" max="3591" width="11.453125" style="2" customWidth="1"/>
    <col min="3592" max="3840" width="9.1796875" style="2"/>
    <col min="3841" max="3841" width="4" style="2" customWidth="1"/>
    <col min="3842" max="3842" width="44.54296875" style="2" customWidth="1"/>
    <col min="3843" max="3843" width="0.81640625" style="2" customWidth="1"/>
    <col min="3844" max="3844" width="5.453125" style="2" customWidth="1"/>
    <col min="3845" max="3845" width="8.54296875" style="2" customWidth="1"/>
    <col min="3846" max="3847" width="11.453125" style="2" customWidth="1"/>
    <col min="3848" max="4096" width="9.1796875" style="2"/>
    <col min="4097" max="4097" width="4" style="2" customWidth="1"/>
    <col min="4098" max="4098" width="44.54296875" style="2" customWidth="1"/>
    <col min="4099" max="4099" width="0.81640625" style="2" customWidth="1"/>
    <col min="4100" max="4100" width="5.453125" style="2" customWidth="1"/>
    <col min="4101" max="4101" width="8.54296875" style="2" customWidth="1"/>
    <col min="4102" max="4103" width="11.453125" style="2" customWidth="1"/>
    <col min="4104" max="4352" width="9.1796875" style="2"/>
    <col min="4353" max="4353" width="4" style="2" customWidth="1"/>
    <col min="4354" max="4354" width="44.54296875" style="2" customWidth="1"/>
    <col min="4355" max="4355" width="0.81640625" style="2" customWidth="1"/>
    <col min="4356" max="4356" width="5.453125" style="2" customWidth="1"/>
    <col min="4357" max="4357" width="8.54296875" style="2" customWidth="1"/>
    <col min="4358" max="4359" width="11.453125" style="2" customWidth="1"/>
    <col min="4360" max="4608" width="9.1796875" style="2"/>
    <col min="4609" max="4609" width="4" style="2" customWidth="1"/>
    <col min="4610" max="4610" width="44.54296875" style="2" customWidth="1"/>
    <col min="4611" max="4611" width="0.81640625" style="2" customWidth="1"/>
    <col min="4612" max="4612" width="5.453125" style="2" customWidth="1"/>
    <col min="4613" max="4613" width="8.54296875" style="2" customWidth="1"/>
    <col min="4614" max="4615" width="11.453125" style="2" customWidth="1"/>
    <col min="4616" max="4864" width="9.1796875" style="2"/>
    <col min="4865" max="4865" width="4" style="2" customWidth="1"/>
    <col min="4866" max="4866" width="44.54296875" style="2" customWidth="1"/>
    <col min="4867" max="4867" width="0.81640625" style="2" customWidth="1"/>
    <col min="4868" max="4868" width="5.453125" style="2" customWidth="1"/>
    <col min="4869" max="4869" width="8.54296875" style="2" customWidth="1"/>
    <col min="4870" max="4871" width="11.453125" style="2" customWidth="1"/>
    <col min="4872" max="5120" width="9.1796875" style="2"/>
    <col min="5121" max="5121" width="4" style="2" customWidth="1"/>
    <col min="5122" max="5122" width="44.54296875" style="2" customWidth="1"/>
    <col min="5123" max="5123" width="0.81640625" style="2" customWidth="1"/>
    <col min="5124" max="5124" width="5.453125" style="2" customWidth="1"/>
    <col min="5125" max="5125" width="8.54296875" style="2" customWidth="1"/>
    <col min="5126" max="5127" width="11.453125" style="2" customWidth="1"/>
    <col min="5128" max="5376" width="9.1796875" style="2"/>
    <col min="5377" max="5377" width="4" style="2" customWidth="1"/>
    <col min="5378" max="5378" width="44.54296875" style="2" customWidth="1"/>
    <col min="5379" max="5379" width="0.81640625" style="2" customWidth="1"/>
    <col min="5380" max="5380" width="5.453125" style="2" customWidth="1"/>
    <col min="5381" max="5381" width="8.54296875" style="2" customWidth="1"/>
    <col min="5382" max="5383" width="11.453125" style="2" customWidth="1"/>
    <col min="5384" max="5632" width="9.1796875" style="2"/>
    <col min="5633" max="5633" width="4" style="2" customWidth="1"/>
    <col min="5634" max="5634" width="44.54296875" style="2" customWidth="1"/>
    <col min="5635" max="5635" width="0.81640625" style="2" customWidth="1"/>
    <col min="5636" max="5636" width="5.453125" style="2" customWidth="1"/>
    <col min="5637" max="5637" width="8.54296875" style="2" customWidth="1"/>
    <col min="5638" max="5639" width="11.453125" style="2" customWidth="1"/>
    <col min="5640" max="5888" width="9.1796875" style="2"/>
    <col min="5889" max="5889" width="4" style="2" customWidth="1"/>
    <col min="5890" max="5890" width="44.54296875" style="2" customWidth="1"/>
    <col min="5891" max="5891" width="0.81640625" style="2" customWidth="1"/>
    <col min="5892" max="5892" width="5.453125" style="2" customWidth="1"/>
    <col min="5893" max="5893" width="8.54296875" style="2" customWidth="1"/>
    <col min="5894" max="5895" width="11.453125" style="2" customWidth="1"/>
    <col min="5896" max="6144" width="9.1796875" style="2"/>
    <col min="6145" max="6145" width="4" style="2" customWidth="1"/>
    <col min="6146" max="6146" width="44.54296875" style="2" customWidth="1"/>
    <col min="6147" max="6147" width="0.81640625" style="2" customWidth="1"/>
    <col min="6148" max="6148" width="5.453125" style="2" customWidth="1"/>
    <col min="6149" max="6149" width="8.54296875" style="2" customWidth="1"/>
    <col min="6150" max="6151" width="11.453125" style="2" customWidth="1"/>
    <col min="6152" max="6400" width="9.1796875" style="2"/>
    <col min="6401" max="6401" width="4" style="2" customWidth="1"/>
    <col min="6402" max="6402" width="44.54296875" style="2" customWidth="1"/>
    <col min="6403" max="6403" width="0.81640625" style="2" customWidth="1"/>
    <col min="6404" max="6404" width="5.453125" style="2" customWidth="1"/>
    <col min="6405" max="6405" width="8.54296875" style="2" customWidth="1"/>
    <col min="6406" max="6407" width="11.453125" style="2" customWidth="1"/>
    <col min="6408" max="6656" width="9.1796875" style="2"/>
    <col min="6657" max="6657" width="4" style="2" customWidth="1"/>
    <col min="6658" max="6658" width="44.54296875" style="2" customWidth="1"/>
    <col min="6659" max="6659" width="0.81640625" style="2" customWidth="1"/>
    <col min="6660" max="6660" width="5.453125" style="2" customWidth="1"/>
    <col min="6661" max="6661" width="8.54296875" style="2" customWidth="1"/>
    <col min="6662" max="6663" width="11.453125" style="2" customWidth="1"/>
    <col min="6664" max="6912" width="9.1796875" style="2"/>
    <col min="6913" max="6913" width="4" style="2" customWidth="1"/>
    <col min="6914" max="6914" width="44.54296875" style="2" customWidth="1"/>
    <col min="6915" max="6915" width="0.81640625" style="2" customWidth="1"/>
    <col min="6916" max="6916" width="5.453125" style="2" customWidth="1"/>
    <col min="6917" max="6917" width="8.54296875" style="2" customWidth="1"/>
    <col min="6918" max="6919" width="11.453125" style="2" customWidth="1"/>
    <col min="6920" max="7168" width="9.1796875" style="2"/>
    <col min="7169" max="7169" width="4" style="2" customWidth="1"/>
    <col min="7170" max="7170" width="44.54296875" style="2" customWidth="1"/>
    <col min="7171" max="7171" width="0.81640625" style="2" customWidth="1"/>
    <col min="7172" max="7172" width="5.453125" style="2" customWidth="1"/>
    <col min="7173" max="7173" width="8.54296875" style="2" customWidth="1"/>
    <col min="7174" max="7175" width="11.453125" style="2" customWidth="1"/>
    <col min="7176" max="7424" width="9.1796875" style="2"/>
    <col min="7425" max="7425" width="4" style="2" customWidth="1"/>
    <col min="7426" max="7426" width="44.54296875" style="2" customWidth="1"/>
    <col min="7427" max="7427" width="0.81640625" style="2" customWidth="1"/>
    <col min="7428" max="7428" width="5.453125" style="2" customWidth="1"/>
    <col min="7429" max="7429" width="8.54296875" style="2" customWidth="1"/>
    <col min="7430" max="7431" width="11.453125" style="2" customWidth="1"/>
    <col min="7432" max="7680" width="9.1796875" style="2"/>
    <col min="7681" max="7681" width="4" style="2" customWidth="1"/>
    <col min="7682" max="7682" width="44.54296875" style="2" customWidth="1"/>
    <col min="7683" max="7683" width="0.81640625" style="2" customWidth="1"/>
    <col min="7684" max="7684" width="5.453125" style="2" customWidth="1"/>
    <col min="7685" max="7685" width="8.54296875" style="2" customWidth="1"/>
    <col min="7686" max="7687" width="11.453125" style="2" customWidth="1"/>
    <col min="7688" max="7936" width="9.1796875" style="2"/>
    <col min="7937" max="7937" width="4" style="2" customWidth="1"/>
    <col min="7938" max="7938" width="44.54296875" style="2" customWidth="1"/>
    <col min="7939" max="7939" width="0.81640625" style="2" customWidth="1"/>
    <col min="7940" max="7940" width="5.453125" style="2" customWidth="1"/>
    <col min="7941" max="7941" width="8.54296875" style="2" customWidth="1"/>
    <col min="7942" max="7943" width="11.453125" style="2" customWidth="1"/>
    <col min="7944" max="8192" width="9.1796875" style="2"/>
    <col min="8193" max="8193" width="4" style="2" customWidth="1"/>
    <col min="8194" max="8194" width="44.54296875" style="2" customWidth="1"/>
    <col min="8195" max="8195" width="0.81640625" style="2" customWidth="1"/>
    <col min="8196" max="8196" width="5.453125" style="2" customWidth="1"/>
    <col min="8197" max="8197" width="8.54296875" style="2" customWidth="1"/>
    <col min="8198" max="8199" width="11.453125" style="2" customWidth="1"/>
    <col min="8200" max="8448" width="9.1796875" style="2"/>
    <col min="8449" max="8449" width="4" style="2" customWidth="1"/>
    <col min="8450" max="8450" width="44.54296875" style="2" customWidth="1"/>
    <col min="8451" max="8451" width="0.81640625" style="2" customWidth="1"/>
    <col min="8452" max="8452" width="5.453125" style="2" customWidth="1"/>
    <col min="8453" max="8453" width="8.54296875" style="2" customWidth="1"/>
    <col min="8454" max="8455" width="11.453125" style="2" customWidth="1"/>
    <col min="8456" max="8704" width="9.1796875" style="2"/>
    <col min="8705" max="8705" width="4" style="2" customWidth="1"/>
    <col min="8706" max="8706" width="44.54296875" style="2" customWidth="1"/>
    <col min="8707" max="8707" width="0.81640625" style="2" customWidth="1"/>
    <col min="8708" max="8708" width="5.453125" style="2" customWidth="1"/>
    <col min="8709" max="8709" width="8.54296875" style="2" customWidth="1"/>
    <col min="8710" max="8711" width="11.453125" style="2" customWidth="1"/>
    <col min="8712" max="8960" width="9.1796875" style="2"/>
    <col min="8961" max="8961" width="4" style="2" customWidth="1"/>
    <col min="8962" max="8962" width="44.54296875" style="2" customWidth="1"/>
    <col min="8963" max="8963" width="0.81640625" style="2" customWidth="1"/>
    <col min="8964" max="8964" width="5.453125" style="2" customWidth="1"/>
    <col min="8965" max="8965" width="8.54296875" style="2" customWidth="1"/>
    <col min="8966" max="8967" width="11.453125" style="2" customWidth="1"/>
    <col min="8968" max="9216" width="9.1796875" style="2"/>
    <col min="9217" max="9217" width="4" style="2" customWidth="1"/>
    <col min="9218" max="9218" width="44.54296875" style="2" customWidth="1"/>
    <col min="9219" max="9219" width="0.81640625" style="2" customWidth="1"/>
    <col min="9220" max="9220" width="5.453125" style="2" customWidth="1"/>
    <col min="9221" max="9221" width="8.54296875" style="2" customWidth="1"/>
    <col min="9222" max="9223" width="11.453125" style="2" customWidth="1"/>
    <col min="9224" max="9472" width="9.1796875" style="2"/>
    <col min="9473" max="9473" width="4" style="2" customWidth="1"/>
    <col min="9474" max="9474" width="44.54296875" style="2" customWidth="1"/>
    <col min="9475" max="9475" width="0.81640625" style="2" customWidth="1"/>
    <col min="9476" max="9476" width="5.453125" style="2" customWidth="1"/>
    <col min="9477" max="9477" width="8.54296875" style="2" customWidth="1"/>
    <col min="9478" max="9479" width="11.453125" style="2" customWidth="1"/>
    <col min="9480" max="9728" width="9.1796875" style="2"/>
    <col min="9729" max="9729" width="4" style="2" customWidth="1"/>
    <col min="9730" max="9730" width="44.54296875" style="2" customWidth="1"/>
    <col min="9731" max="9731" width="0.81640625" style="2" customWidth="1"/>
    <col min="9732" max="9732" width="5.453125" style="2" customWidth="1"/>
    <col min="9733" max="9733" width="8.54296875" style="2" customWidth="1"/>
    <col min="9734" max="9735" width="11.453125" style="2" customWidth="1"/>
    <col min="9736" max="9984" width="9.1796875" style="2"/>
    <col min="9985" max="9985" width="4" style="2" customWidth="1"/>
    <col min="9986" max="9986" width="44.54296875" style="2" customWidth="1"/>
    <col min="9987" max="9987" width="0.81640625" style="2" customWidth="1"/>
    <col min="9988" max="9988" width="5.453125" style="2" customWidth="1"/>
    <col min="9989" max="9989" width="8.54296875" style="2" customWidth="1"/>
    <col min="9990" max="9991" width="11.453125" style="2" customWidth="1"/>
    <col min="9992" max="10240" width="9.1796875" style="2"/>
    <col min="10241" max="10241" width="4" style="2" customWidth="1"/>
    <col min="10242" max="10242" width="44.54296875" style="2" customWidth="1"/>
    <col min="10243" max="10243" width="0.81640625" style="2" customWidth="1"/>
    <col min="10244" max="10244" width="5.453125" style="2" customWidth="1"/>
    <col min="10245" max="10245" width="8.54296875" style="2" customWidth="1"/>
    <col min="10246" max="10247" width="11.453125" style="2" customWidth="1"/>
    <col min="10248" max="10496" width="9.1796875" style="2"/>
    <col min="10497" max="10497" width="4" style="2" customWidth="1"/>
    <col min="10498" max="10498" width="44.54296875" style="2" customWidth="1"/>
    <col min="10499" max="10499" width="0.81640625" style="2" customWidth="1"/>
    <col min="10500" max="10500" width="5.453125" style="2" customWidth="1"/>
    <col min="10501" max="10501" width="8.54296875" style="2" customWidth="1"/>
    <col min="10502" max="10503" width="11.453125" style="2" customWidth="1"/>
    <col min="10504" max="10752" width="9.1796875" style="2"/>
    <col min="10753" max="10753" width="4" style="2" customWidth="1"/>
    <col min="10754" max="10754" width="44.54296875" style="2" customWidth="1"/>
    <col min="10755" max="10755" width="0.81640625" style="2" customWidth="1"/>
    <col min="10756" max="10756" width="5.453125" style="2" customWidth="1"/>
    <col min="10757" max="10757" width="8.54296875" style="2" customWidth="1"/>
    <col min="10758" max="10759" width="11.453125" style="2" customWidth="1"/>
    <col min="10760" max="11008" width="9.1796875" style="2"/>
    <col min="11009" max="11009" width="4" style="2" customWidth="1"/>
    <col min="11010" max="11010" width="44.54296875" style="2" customWidth="1"/>
    <col min="11011" max="11011" width="0.81640625" style="2" customWidth="1"/>
    <col min="11012" max="11012" width="5.453125" style="2" customWidth="1"/>
    <col min="11013" max="11013" width="8.54296875" style="2" customWidth="1"/>
    <col min="11014" max="11015" width="11.453125" style="2" customWidth="1"/>
    <col min="11016" max="11264" width="9.1796875" style="2"/>
    <col min="11265" max="11265" width="4" style="2" customWidth="1"/>
    <col min="11266" max="11266" width="44.54296875" style="2" customWidth="1"/>
    <col min="11267" max="11267" width="0.81640625" style="2" customWidth="1"/>
    <col min="11268" max="11268" width="5.453125" style="2" customWidth="1"/>
    <col min="11269" max="11269" width="8.54296875" style="2" customWidth="1"/>
    <col min="11270" max="11271" width="11.453125" style="2" customWidth="1"/>
    <col min="11272" max="11520" width="9.1796875" style="2"/>
    <col min="11521" max="11521" width="4" style="2" customWidth="1"/>
    <col min="11522" max="11522" width="44.54296875" style="2" customWidth="1"/>
    <col min="11523" max="11523" width="0.81640625" style="2" customWidth="1"/>
    <col min="11524" max="11524" width="5.453125" style="2" customWidth="1"/>
    <col min="11525" max="11525" width="8.54296875" style="2" customWidth="1"/>
    <col min="11526" max="11527" width="11.453125" style="2" customWidth="1"/>
    <col min="11528" max="11776" width="9.1796875" style="2"/>
    <col min="11777" max="11777" width="4" style="2" customWidth="1"/>
    <col min="11778" max="11778" width="44.54296875" style="2" customWidth="1"/>
    <col min="11779" max="11779" width="0.81640625" style="2" customWidth="1"/>
    <col min="11780" max="11780" width="5.453125" style="2" customWidth="1"/>
    <col min="11781" max="11781" width="8.54296875" style="2" customWidth="1"/>
    <col min="11782" max="11783" width="11.453125" style="2" customWidth="1"/>
    <col min="11784" max="12032" width="9.1796875" style="2"/>
    <col min="12033" max="12033" width="4" style="2" customWidth="1"/>
    <col min="12034" max="12034" width="44.54296875" style="2" customWidth="1"/>
    <col min="12035" max="12035" width="0.81640625" style="2" customWidth="1"/>
    <col min="12036" max="12036" width="5.453125" style="2" customWidth="1"/>
    <col min="12037" max="12037" width="8.54296875" style="2" customWidth="1"/>
    <col min="12038" max="12039" width="11.453125" style="2" customWidth="1"/>
    <col min="12040" max="12288" width="9.1796875" style="2"/>
    <col min="12289" max="12289" width="4" style="2" customWidth="1"/>
    <col min="12290" max="12290" width="44.54296875" style="2" customWidth="1"/>
    <col min="12291" max="12291" width="0.81640625" style="2" customWidth="1"/>
    <col min="12292" max="12292" width="5.453125" style="2" customWidth="1"/>
    <col min="12293" max="12293" width="8.54296875" style="2" customWidth="1"/>
    <col min="12294" max="12295" width="11.453125" style="2" customWidth="1"/>
    <col min="12296" max="12544" width="9.1796875" style="2"/>
    <col min="12545" max="12545" width="4" style="2" customWidth="1"/>
    <col min="12546" max="12546" width="44.54296875" style="2" customWidth="1"/>
    <col min="12547" max="12547" width="0.81640625" style="2" customWidth="1"/>
    <col min="12548" max="12548" width="5.453125" style="2" customWidth="1"/>
    <col min="12549" max="12549" width="8.54296875" style="2" customWidth="1"/>
    <col min="12550" max="12551" width="11.453125" style="2" customWidth="1"/>
    <col min="12552" max="12800" width="9.1796875" style="2"/>
    <col min="12801" max="12801" width="4" style="2" customWidth="1"/>
    <col min="12802" max="12802" width="44.54296875" style="2" customWidth="1"/>
    <col min="12803" max="12803" width="0.81640625" style="2" customWidth="1"/>
    <col min="12804" max="12804" width="5.453125" style="2" customWidth="1"/>
    <col min="12805" max="12805" width="8.54296875" style="2" customWidth="1"/>
    <col min="12806" max="12807" width="11.453125" style="2" customWidth="1"/>
    <col min="12808" max="13056" width="9.1796875" style="2"/>
    <col min="13057" max="13057" width="4" style="2" customWidth="1"/>
    <col min="13058" max="13058" width="44.54296875" style="2" customWidth="1"/>
    <col min="13059" max="13059" width="0.81640625" style="2" customWidth="1"/>
    <col min="13060" max="13060" width="5.453125" style="2" customWidth="1"/>
    <col min="13061" max="13061" width="8.54296875" style="2" customWidth="1"/>
    <col min="13062" max="13063" width="11.453125" style="2" customWidth="1"/>
    <col min="13064" max="13312" width="9.1796875" style="2"/>
    <col min="13313" max="13313" width="4" style="2" customWidth="1"/>
    <col min="13314" max="13314" width="44.54296875" style="2" customWidth="1"/>
    <col min="13315" max="13315" width="0.81640625" style="2" customWidth="1"/>
    <col min="13316" max="13316" width="5.453125" style="2" customWidth="1"/>
    <col min="13317" max="13317" width="8.54296875" style="2" customWidth="1"/>
    <col min="13318" max="13319" width="11.453125" style="2" customWidth="1"/>
    <col min="13320" max="13568" width="9.1796875" style="2"/>
    <col min="13569" max="13569" width="4" style="2" customWidth="1"/>
    <col min="13570" max="13570" width="44.54296875" style="2" customWidth="1"/>
    <col min="13571" max="13571" width="0.81640625" style="2" customWidth="1"/>
    <col min="13572" max="13572" width="5.453125" style="2" customWidth="1"/>
    <col min="13573" max="13573" width="8.54296875" style="2" customWidth="1"/>
    <col min="13574" max="13575" width="11.453125" style="2" customWidth="1"/>
    <col min="13576" max="13824" width="9.1796875" style="2"/>
    <col min="13825" max="13825" width="4" style="2" customWidth="1"/>
    <col min="13826" max="13826" width="44.54296875" style="2" customWidth="1"/>
    <col min="13827" max="13827" width="0.81640625" style="2" customWidth="1"/>
    <col min="13828" max="13828" width="5.453125" style="2" customWidth="1"/>
    <col min="13829" max="13829" width="8.54296875" style="2" customWidth="1"/>
    <col min="13830" max="13831" width="11.453125" style="2" customWidth="1"/>
    <col min="13832" max="14080" width="9.1796875" style="2"/>
    <col min="14081" max="14081" width="4" style="2" customWidth="1"/>
    <col min="14082" max="14082" width="44.54296875" style="2" customWidth="1"/>
    <col min="14083" max="14083" width="0.81640625" style="2" customWidth="1"/>
    <col min="14084" max="14084" width="5.453125" style="2" customWidth="1"/>
    <col min="14085" max="14085" width="8.54296875" style="2" customWidth="1"/>
    <col min="14086" max="14087" width="11.453125" style="2" customWidth="1"/>
    <col min="14088" max="14336" width="9.1796875" style="2"/>
    <col min="14337" max="14337" width="4" style="2" customWidth="1"/>
    <col min="14338" max="14338" width="44.54296875" style="2" customWidth="1"/>
    <col min="14339" max="14339" width="0.81640625" style="2" customWidth="1"/>
    <col min="14340" max="14340" width="5.453125" style="2" customWidth="1"/>
    <col min="14341" max="14341" width="8.54296875" style="2" customWidth="1"/>
    <col min="14342" max="14343" width="11.453125" style="2" customWidth="1"/>
    <col min="14344" max="14592" width="9.1796875" style="2"/>
    <col min="14593" max="14593" width="4" style="2" customWidth="1"/>
    <col min="14594" max="14594" width="44.54296875" style="2" customWidth="1"/>
    <col min="14595" max="14595" width="0.81640625" style="2" customWidth="1"/>
    <col min="14596" max="14596" width="5.453125" style="2" customWidth="1"/>
    <col min="14597" max="14597" width="8.54296875" style="2" customWidth="1"/>
    <col min="14598" max="14599" width="11.453125" style="2" customWidth="1"/>
    <col min="14600" max="14848" width="9.1796875" style="2"/>
    <col min="14849" max="14849" width="4" style="2" customWidth="1"/>
    <col min="14850" max="14850" width="44.54296875" style="2" customWidth="1"/>
    <col min="14851" max="14851" width="0.81640625" style="2" customWidth="1"/>
    <col min="14852" max="14852" width="5.453125" style="2" customWidth="1"/>
    <col min="14853" max="14853" width="8.54296875" style="2" customWidth="1"/>
    <col min="14854" max="14855" width="11.453125" style="2" customWidth="1"/>
    <col min="14856" max="15104" width="9.1796875" style="2"/>
    <col min="15105" max="15105" width="4" style="2" customWidth="1"/>
    <col min="15106" max="15106" width="44.54296875" style="2" customWidth="1"/>
    <col min="15107" max="15107" width="0.81640625" style="2" customWidth="1"/>
    <col min="15108" max="15108" width="5.453125" style="2" customWidth="1"/>
    <col min="15109" max="15109" width="8.54296875" style="2" customWidth="1"/>
    <col min="15110" max="15111" width="11.453125" style="2" customWidth="1"/>
    <col min="15112" max="15360" width="9.1796875" style="2"/>
    <col min="15361" max="15361" width="4" style="2" customWidth="1"/>
    <col min="15362" max="15362" width="44.54296875" style="2" customWidth="1"/>
    <col min="15363" max="15363" width="0.81640625" style="2" customWidth="1"/>
    <col min="15364" max="15364" width="5.453125" style="2" customWidth="1"/>
    <col min="15365" max="15365" width="8.54296875" style="2" customWidth="1"/>
    <col min="15366" max="15367" width="11.453125" style="2" customWidth="1"/>
    <col min="15368" max="15616" width="9.1796875" style="2"/>
    <col min="15617" max="15617" width="4" style="2" customWidth="1"/>
    <col min="15618" max="15618" width="44.54296875" style="2" customWidth="1"/>
    <col min="15619" max="15619" width="0.81640625" style="2" customWidth="1"/>
    <col min="15620" max="15620" width="5.453125" style="2" customWidth="1"/>
    <col min="15621" max="15621" width="8.54296875" style="2" customWidth="1"/>
    <col min="15622" max="15623" width="11.453125" style="2" customWidth="1"/>
    <col min="15624" max="15872" width="9.1796875" style="2"/>
    <col min="15873" max="15873" width="4" style="2" customWidth="1"/>
    <col min="15874" max="15874" width="44.54296875" style="2" customWidth="1"/>
    <col min="15875" max="15875" width="0.81640625" style="2" customWidth="1"/>
    <col min="15876" max="15876" width="5.453125" style="2" customWidth="1"/>
    <col min="15877" max="15877" width="8.54296875" style="2" customWidth="1"/>
    <col min="15878" max="15879" width="11.453125" style="2" customWidth="1"/>
    <col min="15880" max="16128" width="9.1796875" style="2"/>
    <col min="16129" max="16129" width="4" style="2" customWidth="1"/>
    <col min="16130" max="16130" width="44.54296875" style="2" customWidth="1"/>
    <col min="16131" max="16131" width="0.81640625" style="2" customWidth="1"/>
    <col min="16132" max="16132" width="5.453125" style="2" customWidth="1"/>
    <col min="16133" max="16133" width="8.54296875" style="2" customWidth="1"/>
    <col min="16134" max="16135" width="11.453125" style="2" customWidth="1"/>
    <col min="16136" max="16384" width="9.1796875" style="2"/>
  </cols>
  <sheetData>
    <row r="1" spans="1:10">
      <c r="A1" s="44" t="s">
        <v>641</v>
      </c>
      <c r="B1" s="61"/>
      <c r="C1" s="62"/>
      <c r="D1" s="63"/>
      <c r="E1" s="64"/>
      <c r="F1" s="64"/>
      <c r="G1" s="65"/>
      <c r="J1" s="1"/>
    </row>
    <row r="2" spans="1:10" ht="14.5" thickBot="1">
      <c r="A2" s="78"/>
      <c r="B2" s="79"/>
      <c r="C2" s="80"/>
      <c r="D2" s="81"/>
      <c r="E2" s="82"/>
      <c r="F2" s="82"/>
      <c r="G2" s="83"/>
    </row>
    <row r="3" spans="1:10" s="1" customFormat="1" ht="13">
      <c r="A3" s="48" t="s">
        <v>8</v>
      </c>
      <c r="B3" s="49" t="s">
        <v>9</v>
      </c>
      <c r="C3" s="66"/>
      <c r="D3" s="67" t="s">
        <v>3</v>
      </c>
      <c r="E3" s="50" t="s">
        <v>4</v>
      </c>
      <c r="F3" s="50" t="s">
        <v>5</v>
      </c>
      <c r="G3" s="51" t="s">
        <v>6</v>
      </c>
    </row>
    <row r="4" spans="1:10">
      <c r="A4" s="1"/>
      <c r="B4" s="52"/>
      <c r="C4" s="55"/>
      <c r="D4" s="1"/>
      <c r="E4" s="1"/>
      <c r="F4" s="1"/>
      <c r="G4" s="1"/>
    </row>
    <row r="5" spans="1:10" ht="50">
      <c r="A5" s="3">
        <v>1</v>
      </c>
      <c r="B5" s="41" t="s">
        <v>588</v>
      </c>
      <c r="C5" s="31"/>
      <c r="D5" s="1" t="s">
        <v>111</v>
      </c>
      <c r="E5" s="1">
        <v>18</v>
      </c>
      <c r="F5" s="188">
        <v>0</v>
      </c>
      <c r="G5" s="42">
        <f>E5*F5</f>
        <v>0</v>
      </c>
      <c r="H5" s="1"/>
    </row>
    <row r="6" spans="1:10">
      <c r="A6" s="3"/>
      <c r="B6" s="4"/>
      <c r="C6" s="31"/>
      <c r="D6" s="1"/>
      <c r="E6" s="43"/>
      <c r="F6" s="188"/>
      <c r="G6" s="42"/>
      <c r="H6" s="1"/>
    </row>
    <row r="7" spans="1:10" ht="37.5">
      <c r="A7" s="3">
        <f>A5+1</f>
        <v>2</v>
      </c>
      <c r="B7" s="4" t="s">
        <v>590</v>
      </c>
      <c r="C7" s="31"/>
      <c r="D7" s="1" t="s">
        <v>111</v>
      </c>
      <c r="E7" s="1">
        <v>24</v>
      </c>
      <c r="F7" s="188">
        <v>0</v>
      </c>
      <c r="G7" s="42">
        <f>E7*F7</f>
        <v>0</v>
      </c>
      <c r="H7" s="1"/>
    </row>
    <row r="8" spans="1:10">
      <c r="A8" s="3"/>
      <c r="B8" s="4"/>
      <c r="C8" s="31"/>
      <c r="D8" s="1"/>
      <c r="E8" s="43"/>
      <c r="F8" s="188"/>
      <c r="G8" s="42"/>
      <c r="H8" s="1"/>
    </row>
    <row r="9" spans="1:10" ht="37.5">
      <c r="A9" s="3">
        <f>A7+1</f>
        <v>3</v>
      </c>
      <c r="B9" s="4" t="s">
        <v>591</v>
      </c>
      <c r="C9" s="31"/>
      <c r="D9" s="1" t="s">
        <v>111</v>
      </c>
      <c r="E9" s="1">
        <v>24</v>
      </c>
      <c r="F9" s="188">
        <v>0</v>
      </c>
      <c r="G9" s="42">
        <f>E9*F9</f>
        <v>0</v>
      </c>
      <c r="H9" s="1"/>
    </row>
    <row r="10" spans="1:10">
      <c r="A10" s="3"/>
      <c r="B10" s="4"/>
      <c r="C10" s="31"/>
      <c r="D10" s="1"/>
      <c r="E10" s="43"/>
      <c r="F10" s="188"/>
      <c r="G10" s="42"/>
      <c r="H10" s="1"/>
    </row>
    <row r="11" spans="1:10" ht="62.5">
      <c r="A11" s="3">
        <f>A9+1</f>
        <v>4</v>
      </c>
      <c r="B11" s="4" t="s">
        <v>142</v>
      </c>
      <c r="C11" s="31"/>
      <c r="D11" s="1" t="s">
        <v>111</v>
      </c>
      <c r="E11" s="1">
        <v>18</v>
      </c>
      <c r="F11" s="188">
        <v>0</v>
      </c>
      <c r="G11" s="42">
        <f>E11*F11</f>
        <v>0</v>
      </c>
      <c r="H11" s="1"/>
    </row>
    <row r="12" spans="1:10">
      <c r="A12" s="3"/>
      <c r="B12" s="4"/>
      <c r="C12" s="31"/>
      <c r="D12" s="1"/>
      <c r="E12" s="43"/>
      <c r="F12" s="188"/>
      <c r="G12" s="42"/>
      <c r="H12" s="1"/>
    </row>
    <row r="13" spans="1:10" ht="50">
      <c r="A13" s="3">
        <f>A11+1</f>
        <v>5</v>
      </c>
      <c r="B13" s="4" t="s">
        <v>592</v>
      </c>
      <c r="C13" s="31"/>
      <c r="D13" s="1" t="s">
        <v>111</v>
      </c>
      <c r="E13" s="1">
        <v>10</v>
      </c>
      <c r="F13" s="188">
        <v>0</v>
      </c>
      <c r="G13" s="42">
        <f>E13*F13</f>
        <v>0</v>
      </c>
      <c r="H13" s="34"/>
      <c r="I13" s="34"/>
    </row>
    <row r="14" spans="1:10">
      <c r="A14" s="3"/>
      <c r="B14" s="4"/>
      <c r="C14" s="31"/>
      <c r="D14" s="1"/>
      <c r="E14" s="43"/>
      <c r="F14" s="188"/>
      <c r="G14" s="42"/>
      <c r="H14" s="1"/>
    </row>
    <row r="15" spans="1:10" ht="62.5">
      <c r="A15" s="3">
        <f>A13+1</f>
        <v>6</v>
      </c>
      <c r="B15" s="31" t="s">
        <v>593</v>
      </c>
      <c r="C15" s="31"/>
      <c r="D15" s="1" t="s">
        <v>111</v>
      </c>
      <c r="E15" s="1">
        <v>4</v>
      </c>
      <c r="F15" s="188">
        <v>0</v>
      </c>
      <c r="G15" s="42">
        <f>E15*F15</f>
        <v>0</v>
      </c>
      <c r="H15" s="34"/>
      <c r="I15" s="34"/>
    </row>
    <row r="16" spans="1:10">
      <c r="A16" s="3"/>
      <c r="B16" s="84"/>
      <c r="C16" s="31"/>
      <c r="D16" s="1"/>
      <c r="E16" s="1"/>
      <c r="F16" s="34"/>
      <c r="G16" s="34"/>
    </row>
    <row r="17" spans="1:7" ht="14.5" thickBot="1">
      <c r="A17" s="56" t="s">
        <v>112</v>
      </c>
      <c r="B17" s="57"/>
      <c r="C17" s="70"/>
      <c r="D17" s="71"/>
      <c r="E17" s="58"/>
      <c r="F17" s="73"/>
      <c r="G17" s="72">
        <f>ROUND(SUM(G5:G15),1)</f>
        <v>0</v>
      </c>
    </row>
    <row r="18" spans="1:7">
      <c r="G18" s="42"/>
    </row>
    <row r="19" spans="1:7">
      <c r="G19" s="42"/>
    </row>
    <row r="20" spans="1:7">
      <c r="G20" s="42"/>
    </row>
    <row r="21" spans="1:7">
      <c r="G21" s="42"/>
    </row>
  </sheetData>
  <sheetProtection algorithmName="SHA-512" hashValue="3pGhZA8L9JFeTUAi/NXAJjHxsnmWhbPIu6p8BDRrZ+B8oLyvqd+o+VBuVd1cMlVvm+UvqnLtMlYl6Obg8DiQKg==" saltValue="vPUYHtSIXO+JvXGrSwdgzQ==" spinCount="100000" sheet="1" objects="1" scenarios="1" selectLockedCells="1"/>
  <pageMargins left="1.1023622047244095" right="0.51181102362204722" top="0.62992125984251968" bottom="0.31496062992125984" header="0.19685039370078741" footer="0.31496062992125984"/>
  <pageSetup paperSize="9" orientation="portrait" r:id="rId1"/>
  <headerFooter>
    <oddHeader>&amp;L&amp;"Myriad Pro,Običajno"&amp;8TEHNIČNO POROČILO TER POPIS DEL IN MATERIALA
_____________________________________________________________________________________________________________________
&amp;R&amp;"Arial,Navadno"&amp;11 22/&amp;P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36</vt:i4>
      </vt:variant>
    </vt:vector>
  </HeadingPairs>
  <TitlesOfParts>
    <vt:vector size="56" baseType="lpstr">
      <vt:lpstr>Rekapitulacija</vt:lpstr>
      <vt:lpstr>Navodila</vt:lpstr>
      <vt:lpstr>GD</vt:lpstr>
      <vt:lpstr>NN</vt:lpstr>
      <vt:lpstr>SR</vt:lpstr>
      <vt:lpstr>VR</vt:lpstr>
      <vt:lpstr>ZR</vt:lpstr>
      <vt:lpstr>Vodovni</vt:lpstr>
      <vt:lpstr>ES</vt:lpstr>
      <vt:lpstr>OpPK</vt:lpstr>
      <vt:lpstr>UO</vt:lpstr>
      <vt:lpstr>AOJP</vt:lpstr>
      <vt:lpstr>Video</vt:lpstr>
      <vt:lpstr>Vlom</vt:lpstr>
      <vt:lpstr>KV</vt:lpstr>
      <vt:lpstr>Domofon</vt:lpstr>
      <vt:lpstr>RDČ</vt:lpstr>
      <vt:lpstr>STČ</vt:lpstr>
      <vt:lpstr>Strelovod</vt:lpstr>
      <vt:lpstr>Ostalo</vt:lpstr>
      <vt:lpstr>indeks</vt:lpstr>
      <vt:lpstr>AOJP!Področje_tiskanja</vt:lpstr>
      <vt:lpstr>Domofon!Področje_tiskanja</vt:lpstr>
      <vt:lpstr>ES!Področje_tiskanja</vt:lpstr>
      <vt:lpstr>GD!Področje_tiskanja</vt:lpstr>
      <vt:lpstr>KV!Področje_tiskanja</vt:lpstr>
      <vt:lpstr>Navodila!Področje_tiskanja</vt:lpstr>
      <vt:lpstr>NN!Področje_tiskanja</vt:lpstr>
      <vt:lpstr>OpPK!Področje_tiskanja</vt:lpstr>
      <vt:lpstr>Ostalo!Področje_tiskanja</vt:lpstr>
      <vt:lpstr>RDČ!Področje_tiskanja</vt:lpstr>
      <vt:lpstr>Rekapitulacija!Področje_tiskanja</vt:lpstr>
      <vt:lpstr>SR!Področje_tiskanja</vt:lpstr>
      <vt:lpstr>STČ!Področje_tiskanja</vt:lpstr>
      <vt:lpstr>Strelovod!Področje_tiskanja</vt:lpstr>
      <vt:lpstr>UO!Področje_tiskanja</vt:lpstr>
      <vt:lpstr>Video!Področje_tiskanja</vt:lpstr>
      <vt:lpstr>Vlom!Področje_tiskanja</vt:lpstr>
      <vt:lpstr>Vodovni!Področje_tiskanja</vt:lpstr>
      <vt:lpstr>VR!Področje_tiskanja</vt:lpstr>
      <vt:lpstr>ZR!Področje_tiskanja</vt:lpstr>
      <vt:lpstr>Domofon!Tiskanje_naslovov</vt:lpstr>
      <vt:lpstr>ES!Tiskanje_naslovov</vt:lpstr>
      <vt:lpstr>KV!Tiskanje_naslovov</vt:lpstr>
      <vt:lpstr>NN!Tiskanje_naslovov</vt:lpstr>
      <vt:lpstr>OpPK!Tiskanje_naslovov</vt:lpstr>
      <vt:lpstr>RDČ!Tiskanje_naslovov</vt:lpstr>
      <vt:lpstr>SR!Tiskanje_naslovov</vt:lpstr>
      <vt:lpstr>STČ!Tiskanje_naslovov</vt:lpstr>
      <vt:lpstr>Strelovod!Tiskanje_naslovov</vt:lpstr>
      <vt:lpstr>UO!Tiskanje_naslovov</vt:lpstr>
      <vt:lpstr>Video!Tiskanje_naslovov</vt:lpstr>
      <vt:lpstr>Vlom!Tiskanje_naslovov</vt:lpstr>
      <vt:lpstr>Vodovni!Tiskanje_naslovov</vt:lpstr>
      <vt:lpstr>VR!Tiskanje_naslovov</vt:lpstr>
      <vt:lpstr>ZR!Tiskanje_naslovov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Poje</dc:creator>
  <cp:lastModifiedBy>Mark Bajc</cp:lastModifiedBy>
  <cp:lastPrinted>2025-11-27T10:40:39Z</cp:lastPrinted>
  <dcterms:created xsi:type="dcterms:W3CDTF">2001-03-20T11:17:26Z</dcterms:created>
  <dcterms:modified xsi:type="dcterms:W3CDTF">2026-08-18T08:30:47Z</dcterms:modified>
</cp:coreProperties>
</file>